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NTC\26P-2-ONTC-0048 - Etaloniranje i verifikacija performansi\"/>
    </mc:Choice>
  </mc:AlternateContent>
  <xr:revisionPtr revIDLastSave="0" documentId="13_ncr:1_{74531C9E-E0F9-4E42-B113-6AE8BF74653E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1. Temp" sheetId="15" r:id="rId1"/>
    <sheet name="2. druga grupa" sheetId="18" r:id="rId2"/>
    <sheet name="3.treca  grupa " sheetId="19" r:id="rId3"/>
    <sheet name="4.konduktometri" sheetId="20" r:id="rId4"/>
    <sheet name="radnomerila zapremine " sheetId="9" r:id="rId5"/>
    <sheet name="5.merila zapremine fin" sheetId="31" r:id="rId6"/>
    <sheet name="6.manometri" sheetId="21" r:id="rId7"/>
    <sheet name="7.Merila protoka" sheetId="22" r:id="rId8"/>
    <sheet name="8.vage, " sheetId="3" r:id="rId9"/>
    <sheet name="9.susnice" sheetId="23" r:id="rId10"/>
    <sheet name="10. areometri" sheetId="27" r:id="rId11"/>
    <sheet name="11. Merila duznine" sheetId="29" r:id="rId12"/>
    <sheet name="12. Vreme" sheetId="30" r:id="rId13"/>
  </sheets>
  <definedNames>
    <definedName name="_xlnm._FilterDatabase" localSheetId="0" hidden="1">'1. Temp'!$A$3:$J$140</definedName>
    <definedName name="_xlnm._FilterDatabase" localSheetId="8" hidden="1">'8.vage, '!$B$3:$I$6</definedName>
    <definedName name="_xlnm._FilterDatabase" localSheetId="9" hidden="1">'9.susnice'!$B$3:$F$14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1" l="1"/>
  <c r="B6" i="31" s="1"/>
  <c r="B7" i="31" s="1"/>
  <c r="B8" i="31" s="1"/>
  <c r="B9" i="31" s="1"/>
  <c r="B10" i="31" s="1"/>
  <c r="B11" i="31" s="1"/>
  <c r="B12" i="31" s="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5" i="15"/>
  <c r="B6" i="15" s="1"/>
  <c r="B7" i="15" s="1"/>
  <c r="B8" i="15" s="1"/>
  <c r="B9" i="15" s="1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B111" i="15" s="1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5" i="18" l="1"/>
  <c r="B5" i="23" l="1"/>
  <c r="B6" i="23" s="1"/>
  <c r="B7" i="23" s="1"/>
  <c r="B8" i="23" s="1"/>
  <c r="B5" i="21"/>
  <c r="B6" i="21" s="1"/>
  <c r="B7" i="21" s="1"/>
  <c r="B8" i="21" s="1"/>
  <c r="B9" i="21" s="1"/>
  <c r="B10" i="21" s="1"/>
  <c r="B6" i="18"/>
  <c r="B11" i="18" s="1"/>
  <c r="B12" i="18" s="1"/>
  <c r="B13" i="18" s="1"/>
  <c r="B14" i="18" s="1"/>
  <c r="B15" i="18" s="1"/>
  <c r="J42" i="9" l="1"/>
  <c r="J41" i="9"/>
  <c r="J40" i="9"/>
  <c r="J39" i="9"/>
  <c r="J38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</calcChain>
</file>

<file path=xl/sharedStrings.xml><?xml version="1.0" encoding="utf-8"?>
<sst xmlns="http://schemas.openxmlformats.org/spreadsheetml/2006/main" count="1404" uniqueCount="522">
  <si>
    <t>sp</t>
  </si>
  <si>
    <t>ASTM 12C</t>
  </si>
  <si>
    <t>MG</t>
  </si>
  <si>
    <t>Stakleni termometar</t>
  </si>
  <si>
    <t>ASTM 63 C</t>
  </si>
  <si>
    <t>A16958</t>
  </si>
  <si>
    <t>IP 38 C</t>
  </si>
  <si>
    <t>23 - 27 ºC</t>
  </si>
  <si>
    <t>ASTM 114C</t>
  </si>
  <si>
    <t>-37 - +20 ºC</t>
  </si>
  <si>
    <t>-80 - +20 ºC</t>
  </si>
  <si>
    <t>ASTM 2 C</t>
  </si>
  <si>
    <t>-9- +305ºC</t>
  </si>
  <si>
    <t>IP 42C</t>
  </si>
  <si>
    <t>-38 - +30 ºC</t>
  </si>
  <si>
    <t>IP 47 C</t>
  </si>
  <si>
    <t>+155 - +170 ºC</t>
  </si>
  <si>
    <t>ASTM 27 C</t>
  </si>
  <si>
    <t>148 - 182 ºC</t>
  </si>
  <si>
    <t>ASTM 110 C</t>
  </si>
  <si>
    <t>134 - 136 ºC</t>
  </si>
  <si>
    <t>ASTM 47 C</t>
  </si>
  <si>
    <t>59 - 61 ºC</t>
  </si>
  <si>
    <t>9718 JUS</t>
  </si>
  <si>
    <t>0 - 400 ºC</t>
  </si>
  <si>
    <t>ASTM 40C</t>
  </si>
  <si>
    <t>72 - 126 ºC</t>
  </si>
  <si>
    <t>-20 - +102 ºC</t>
  </si>
  <si>
    <t>Stkleni termometar</t>
  </si>
  <si>
    <t>ASTM 110C</t>
  </si>
  <si>
    <t>ASTM 47C</t>
  </si>
  <si>
    <t>ASTM 83F</t>
  </si>
  <si>
    <t>ASTM 82F</t>
  </si>
  <si>
    <t>ASTM 86F</t>
  </si>
  <si>
    <t>109-474</t>
  </si>
  <si>
    <t>ASTM 44C-86/IP29C</t>
  </si>
  <si>
    <t>0,5</t>
  </si>
  <si>
    <t>1,0</t>
  </si>
  <si>
    <t>2,0</t>
  </si>
  <si>
    <t>5,0</t>
  </si>
  <si>
    <t>0,100</t>
  </si>
  <si>
    <t>mg</t>
  </si>
  <si>
    <t>ukupno</t>
  </si>
  <si>
    <t>Tehnička vaga</t>
  </si>
  <si>
    <t>SARTORIUS, LA 1200 S</t>
  </si>
  <si>
    <t>S-70</t>
  </si>
  <si>
    <t>B809494823</t>
  </si>
  <si>
    <t>Analitička vaga</t>
  </si>
  <si>
    <t>Ohaus Explorer EX225DM/AD</t>
  </si>
  <si>
    <t>0,01mg-120g; 0,1mg-220g</t>
  </si>
  <si>
    <t>S-71</t>
  </si>
  <si>
    <t>B809494824</t>
  </si>
  <si>
    <t>ELEKTRON SU-50</t>
  </si>
  <si>
    <t>Memert UF 55</t>
  </si>
  <si>
    <t>LAC LO9</t>
  </si>
  <si>
    <t>STANHOPE SETA 12200-2</t>
  </si>
  <si>
    <t>105°C, 155°C i 232°C</t>
  </si>
  <si>
    <t>Linetronic tehnologies SA</t>
  </si>
  <si>
    <t>155 °C, 232°C, 105°C</t>
  </si>
  <si>
    <t>636-105-1</t>
  </si>
  <si>
    <t>636-105-2</t>
  </si>
  <si>
    <t>636-105-3</t>
  </si>
  <si>
    <t>636-105-4</t>
  </si>
  <si>
    <t>636-105-5</t>
  </si>
  <si>
    <t>636-105-6</t>
  </si>
  <si>
    <t>636-105-7</t>
  </si>
  <si>
    <t>-50- +220 ºC</t>
  </si>
  <si>
    <t>HANA</t>
  </si>
  <si>
    <t>145-30-1</t>
  </si>
  <si>
    <t>PAC</t>
  </si>
  <si>
    <t>PCS Instruments</t>
  </si>
  <si>
    <t>PAC OPTIDIST</t>
  </si>
  <si>
    <t>ing</t>
  </si>
  <si>
    <t>Termometar živin</t>
  </si>
  <si>
    <t>tlos</t>
  </si>
  <si>
    <t>imm</t>
  </si>
  <si>
    <t xml:space="preserve"> -5- 110˚С</t>
  </si>
  <si>
    <t>ASTM D 9C imm</t>
  </si>
  <si>
    <t>4662-88</t>
  </si>
  <si>
    <t>ama</t>
  </si>
  <si>
    <t>ASTM D 12Cimm</t>
  </si>
  <si>
    <t xml:space="preserve"> -20 - 102˚С</t>
  </si>
  <si>
    <t>ASTM D 12C imm</t>
  </si>
  <si>
    <t>696-73</t>
  </si>
  <si>
    <t>slw</t>
  </si>
  <si>
    <t>ASTM D 7C imm</t>
  </si>
  <si>
    <t>Učila zagreb</t>
  </si>
  <si>
    <t>1882-68</t>
  </si>
  <si>
    <t>40 - 220˚С</t>
  </si>
  <si>
    <t>T-1295-91</t>
  </si>
  <si>
    <t>lws</t>
  </si>
  <si>
    <t xml:space="preserve"> 0- 300˚С</t>
  </si>
  <si>
    <t>AMA</t>
  </si>
  <si>
    <t>Termometar</t>
  </si>
  <si>
    <t>Zivin termometar</t>
  </si>
  <si>
    <t>AMA 5C-86/IP1C</t>
  </si>
  <si>
    <t>0959912</t>
  </si>
  <si>
    <t>AMA ASTM 5C</t>
  </si>
  <si>
    <t xml:space="preserve"> Ludvig Snaider 9C</t>
  </si>
  <si>
    <t xml:space="preserve"> AMA ASTM 112C</t>
  </si>
  <si>
    <t xml:space="preserve">TERMOMETAR </t>
  </si>
  <si>
    <t>SETA ASTM 114C</t>
  </si>
  <si>
    <t xml:space="preserve"> SETA ASTM 114C </t>
  </si>
  <si>
    <t>AMA-THERM</t>
  </si>
  <si>
    <t>ASTM121C-86/IP32C</t>
  </si>
  <si>
    <t>ASTM S120C-03</t>
  </si>
  <si>
    <t>TLOS ZAGREB</t>
  </si>
  <si>
    <t>3C ASTM</t>
  </si>
  <si>
    <t>26-2007</t>
  </si>
  <si>
    <t>ŽIVIN TERMOMETAR</t>
  </si>
  <si>
    <t>TLOS ASTM 3C</t>
  </si>
  <si>
    <t>5-07</t>
  </si>
  <si>
    <t>555-93</t>
  </si>
  <si>
    <t>0963180</t>
  </si>
  <si>
    <t>963039;14</t>
  </si>
  <si>
    <t xml:space="preserve">AMA </t>
  </si>
  <si>
    <t>0963500</t>
  </si>
  <si>
    <t>Ludwig Schneider</t>
  </si>
  <si>
    <t>AMA 5C/IP 1C</t>
  </si>
  <si>
    <t>AMA Therm</t>
  </si>
  <si>
    <t>ASTM120C-86/IP92C</t>
  </si>
  <si>
    <t xml:space="preserve">PT SONDA </t>
  </si>
  <si>
    <t>Herzog</t>
  </si>
  <si>
    <t>0-400°C</t>
  </si>
  <si>
    <t>636-048,MP329-4</t>
  </si>
  <si>
    <t>636-069,t-5143</t>
  </si>
  <si>
    <t>Opti CPP PAC</t>
  </si>
  <si>
    <t>Pt 100 sonda</t>
  </si>
  <si>
    <t>od 0°C do 400°C</t>
  </si>
  <si>
    <t>636-065-ТH3</t>
  </si>
  <si>
    <t>636-065-ТH2</t>
  </si>
  <si>
    <t>636-065-ТH1</t>
  </si>
  <si>
    <t>Pen &amp; Duct</t>
  </si>
  <si>
    <t>7710-2725</t>
  </si>
  <si>
    <t>TLOS</t>
  </si>
  <si>
    <t xml:space="preserve"> 1291-82</t>
  </si>
  <si>
    <t>SETA</t>
  </si>
  <si>
    <t xml:space="preserve"> 54-439</t>
  </si>
  <si>
    <t>54-197</t>
  </si>
  <si>
    <t>44-179</t>
  </si>
  <si>
    <t>PRINCO</t>
  </si>
  <si>
    <t>1275-92</t>
  </si>
  <si>
    <t>420-96</t>
  </si>
  <si>
    <t>TLOS Zagreb</t>
  </si>
  <si>
    <t>Kessler</t>
  </si>
  <si>
    <t>60-160°F</t>
  </si>
  <si>
    <t>200-350°F</t>
  </si>
  <si>
    <t>0-220°F</t>
  </si>
  <si>
    <t>340- 72</t>
  </si>
  <si>
    <t>0-220 °F</t>
  </si>
  <si>
    <t>60-160 °F</t>
  </si>
  <si>
    <t>334-72</t>
  </si>
  <si>
    <t>740-72</t>
  </si>
  <si>
    <t>200-350 °F</t>
  </si>
  <si>
    <t>Termometri</t>
  </si>
  <si>
    <t>ASTM</t>
  </si>
  <si>
    <t>-5+400°C;1°C</t>
  </si>
  <si>
    <t>4-07</t>
  </si>
  <si>
    <t>Tlos</t>
  </si>
  <si>
    <t>ASTM3C</t>
  </si>
  <si>
    <t>22-2007</t>
  </si>
  <si>
    <t>AMARELL</t>
  </si>
  <si>
    <t>ASTM12C</t>
  </si>
  <si>
    <t>-20+102°C</t>
  </si>
  <si>
    <t>1351410</t>
  </si>
  <si>
    <t>1351409</t>
  </si>
  <si>
    <t>1351405</t>
  </si>
  <si>
    <t>1351430</t>
  </si>
  <si>
    <t>327-10</t>
  </si>
  <si>
    <t>1351392</t>
  </si>
  <si>
    <t>ASTN12C</t>
  </si>
  <si>
    <t>261-09</t>
  </si>
  <si>
    <t>Ludvig Schneider</t>
  </si>
  <si>
    <t>ASTM9C</t>
  </si>
  <si>
    <t>-5+110°C</t>
  </si>
  <si>
    <t>19472</t>
  </si>
  <si>
    <t>-20+110°C</t>
  </si>
  <si>
    <t>1104961</t>
  </si>
  <si>
    <t>1104980</t>
  </si>
  <si>
    <t>270-09</t>
  </si>
  <si>
    <t>1104971</t>
  </si>
  <si>
    <t>1104940</t>
  </si>
  <si>
    <t>1104935</t>
  </si>
  <si>
    <t>Termopar GM</t>
  </si>
  <si>
    <t>ES-96</t>
  </si>
  <si>
    <t>ES-86</t>
  </si>
  <si>
    <t>Pt sonde ED</t>
  </si>
  <si>
    <t>PCS InstrumentsHFR 2 RTD</t>
  </si>
  <si>
    <t>HFR 2 RTD</t>
  </si>
  <si>
    <t>R-2537</t>
  </si>
  <si>
    <t>R-6059</t>
  </si>
  <si>
    <t>Pt sonde GM</t>
  </si>
  <si>
    <t>ABS MTP</t>
  </si>
  <si>
    <t>R-4274</t>
  </si>
  <si>
    <t>R-6397</t>
  </si>
  <si>
    <t>Tačnost</t>
  </si>
  <si>
    <t>tačke etaloniranja</t>
  </si>
  <si>
    <t>10C   25C   100C</t>
  </si>
  <si>
    <t>60C   100C  200C</t>
  </si>
  <si>
    <t>20C   100C   250C</t>
  </si>
  <si>
    <t>Manometar</t>
  </si>
  <si>
    <t>USG</t>
  </si>
  <si>
    <t>0-300psi</t>
  </si>
  <si>
    <t>C110304 (1) (70153)</t>
  </si>
  <si>
    <t>C110304 (2)(70152)</t>
  </si>
  <si>
    <t>BadotermEN837</t>
  </si>
  <si>
    <t>AISI316</t>
  </si>
  <si>
    <t>0-1 bar</t>
  </si>
  <si>
    <t>V10220019</t>
  </si>
  <si>
    <t>Stanope seta</t>
  </si>
  <si>
    <t>0-100KPa</t>
  </si>
  <si>
    <t>FIMET</t>
  </si>
  <si>
    <t>0-1,6 bar</t>
  </si>
  <si>
    <t>Fantinelli</t>
  </si>
  <si>
    <t>II-000662</t>
  </si>
  <si>
    <t>Vakuummetar</t>
  </si>
  <si>
    <t>nepoznat</t>
  </si>
  <si>
    <t>-1200:0 bar</t>
  </si>
  <si>
    <t>M-19348</t>
  </si>
  <si>
    <t>AV-COUNT STANHOPE -SETA SA1000-0</t>
  </si>
  <si>
    <t>AV-COUNT STANHOPE -SETA SA1000-2</t>
  </si>
  <si>
    <t xml:space="preserve">Merck 114439B14  </t>
  </si>
  <si>
    <t>Emcee electronics</t>
  </si>
  <si>
    <t>Linetronic tehnologies</t>
  </si>
  <si>
    <t>AALBORG 0-500l/min</t>
  </si>
  <si>
    <t>EMCEE Electronic 1152</t>
  </si>
  <si>
    <t>Konduktometar</t>
  </si>
  <si>
    <t>Uređaj</t>
  </si>
  <si>
    <t>Etaloniranje u oblasti 0-2000pS/m</t>
  </si>
  <si>
    <t>Aparat za brojanje čestica</t>
  </si>
  <si>
    <t>Aparat HY-LITE®2  Luminimetar</t>
  </si>
  <si>
    <t>Aparat za određivanje separacije mlaznog goriva</t>
  </si>
  <si>
    <t>Verifikacija performansi</t>
  </si>
  <si>
    <t>Verifikacja performanski–podešavanje lasera i verifikacija</t>
  </si>
  <si>
    <t>Emcee electronicsMarkX 1140</t>
  </si>
  <si>
    <t>0,180,380</t>
  </si>
  <si>
    <t>23,25,27</t>
  </si>
  <si>
    <t>150,163,180</t>
  </si>
  <si>
    <t>134,135,136</t>
  </si>
  <si>
    <t>0,15,30</t>
  </si>
  <si>
    <t>59,60,61</t>
  </si>
  <si>
    <t>75,100,125</t>
  </si>
  <si>
    <t>0 394532</t>
  </si>
  <si>
    <t>0 694959</t>
  </si>
  <si>
    <t>0 694955</t>
  </si>
  <si>
    <t>0 136281</t>
  </si>
  <si>
    <t>00 21192</t>
  </si>
  <si>
    <t>0,150,280</t>
  </si>
  <si>
    <t>0 387369</t>
  </si>
  <si>
    <t>0,50,100</t>
  </si>
  <si>
    <t>2F</t>
  </si>
  <si>
    <t>0,100,215</t>
  </si>
  <si>
    <t>60,100,160</t>
  </si>
  <si>
    <t>1F</t>
  </si>
  <si>
    <t>200,300,340</t>
  </si>
  <si>
    <t>0,2°C</t>
  </si>
  <si>
    <t>0,02°C</t>
  </si>
  <si>
    <t xml:space="preserve"> -10 °C,  50° C i 100°C</t>
  </si>
  <si>
    <t xml:space="preserve"> -10°C, 50°C; 100°C</t>
  </si>
  <si>
    <t xml:space="preserve"> -10 °C,50°C i100°C</t>
  </si>
  <si>
    <t xml:space="preserve"> 19 °C;  20°C; 21°C</t>
  </si>
  <si>
    <t xml:space="preserve"> 99 °C;  100°C; 101°C</t>
  </si>
  <si>
    <t xml:space="preserve"> -65 °C;  -30° C; 10°C</t>
  </si>
  <si>
    <t xml:space="preserve"> 50 °C;  150°C; 250°C; 350°C</t>
  </si>
  <si>
    <t xml:space="preserve">  100°C; 200°C; 350°C</t>
  </si>
  <si>
    <t xml:space="preserve">  -30°C; 10°C; 50°C</t>
  </si>
  <si>
    <t xml:space="preserve"> 39 °C;  40°C; 41°C</t>
  </si>
  <si>
    <t xml:space="preserve"> -30 °C;  -10°C; 0°C; 10°C;</t>
  </si>
  <si>
    <t xml:space="preserve"> 40 °C;  60°C; 100°C; 200; 300°C</t>
  </si>
  <si>
    <t xml:space="preserve"> 60 °C;  100°C; 250°C; 350°C;</t>
  </si>
  <si>
    <t>1 °C</t>
  </si>
  <si>
    <t>105, 165, 232</t>
  </si>
  <si>
    <t>0,5°C</t>
  </si>
  <si>
    <t>0,1°C</t>
  </si>
  <si>
    <t>-2+300°C;1°C</t>
  </si>
  <si>
    <t>8722</t>
  </si>
  <si>
    <t>.-30.,0, 20</t>
  </si>
  <si>
    <t>.-25,0,15</t>
  </si>
  <si>
    <t>.-30,0, 30</t>
  </si>
  <si>
    <t>.-10, 50,100</t>
  </si>
  <si>
    <t>.-1, 50,100</t>
  </si>
  <si>
    <t>Redni broj</t>
  </si>
  <si>
    <t>Ser.br. i god. proizvodnje</t>
  </si>
  <si>
    <t>Tip merila</t>
  </si>
  <si>
    <t>1083/2003</t>
  </si>
  <si>
    <t>0.800-0.850</t>
  </si>
  <si>
    <t>76/2010</t>
  </si>
  <si>
    <t>0.850-0.900</t>
  </si>
  <si>
    <t>86 H</t>
  </si>
  <si>
    <t>38/2010</t>
  </si>
  <si>
    <t>439/2003</t>
  </si>
  <si>
    <t>0.900-0.950</t>
  </si>
  <si>
    <t>443/2003</t>
  </si>
  <si>
    <t>0.950-1.000</t>
  </si>
  <si>
    <t>-60-1000 ˚S</t>
  </si>
  <si>
    <t>Testo</t>
  </si>
  <si>
    <t>broj sonde  T2452/dig. termometra33621140/203</t>
  </si>
  <si>
    <t xml:space="preserve">SPECTRUM TWO FT IR </t>
  </si>
  <si>
    <t>PERKIN ELMER</t>
  </si>
  <si>
    <t>Bruker PumaS2</t>
  </si>
  <si>
    <t>Analizator sumpora</t>
  </si>
  <si>
    <t>SP</t>
  </si>
  <si>
    <t>Model</t>
  </si>
  <si>
    <t>Zahtev</t>
  </si>
  <si>
    <t>Prior M 4000 ser.br. 29357401</t>
  </si>
  <si>
    <t>Mikrometar miktoskoma aparata za merenje mazivosti ED</t>
  </si>
  <si>
    <t>B-35</t>
  </si>
  <si>
    <t>Stanhope Seta</t>
  </si>
  <si>
    <t>ЕS-31</t>
  </si>
  <si>
    <t>Naziv</t>
  </si>
  <si>
    <t>Oznaka</t>
  </si>
  <si>
    <t>Opseg</t>
  </si>
  <si>
    <t>Osmokanalni merač vremena</t>
  </si>
  <si>
    <t>0,001-1200g</t>
  </si>
  <si>
    <t>922/k</t>
  </si>
  <si>
    <t>Tlos Zagreb</t>
  </si>
  <si>
    <t>Analizator azpta i hlorida</t>
  </si>
  <si>
    <t>TN TX 3000</t>
  </si>
  <si>
    <t>ES- 53</t>
  </si>
  <si>
    <t>0,025</t>
  </si>
  <si>
    <t>.-10,20,50,80,100</t>
  </si>
  <si>
    <t>42-1089</t>
  </si>
  <si>
    <t>ASTM86F</t>
  </si>
  <si>
    <t>ASTM82F</t>
  </si>
  <si>
    <t>2°F</t>
  </si>
  <si>
    <t>Labotherm</t>
  </si>
  <si>
    <t>PGW004</t>
  </si>
  <si>
    <t>10C   25C   35C</t>
  </si>
  <si>
    <t xml:space="preserve"> -5 - 35˚С</t>
  </si>
  <si>
    <t>10C   25C   100C 150C 250C</t>
  </si>
  <si>
    <t xml:space="preserve"> -20 - 300˚С</t>
  </si>
  <si>
    <t xml:space="preserve"> -20 - 248˚С</t>
  </si>
  <si>
    <t>10C   25C   100C 150C 230C</t>
  </si>
  <si>
    <t>UV VIS spektrogotomater</t>
  </si>
  <si>
    <t>Cintra GBC</t>
  </si>
  <si>
    <t>verifikacija performansi</t>
  </si>
  <si>
    <t>Memmert WNB 22L</t>
  </si>
  <si>
    <t>2312764</t>
  </si>
  <si>
    <t>20,80, 90,105,150, 165, 232,</t>
  </si>
  <si>
    <t>20, 80, 90,105,150, 165, 232,</t>
  </si>
  <si>
    <t>Etaloniranje merila mikrometar mikroskopa</t>
  </si>
  <si>
    <t>VJ</t>
  </si>
  <si>
    <r>
      <t>STANHOPE SETA 12200-2</t>
    </r>
    <r>
      <rPr>
        <b/>
        <sz val="10"/>
        <color rgb="FFFF0000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</si>
  <si>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SO</t>
  </si>
  <si>
    <t xml:space="preserve"> 40 °C;  60°C; 100°C; 200°C; 300°C</t>
  </si>
  <si>
    <t>0,1 °C</t>
  </si>
  <si>
    <t xml:space="preserve"> -20°C; 10°C; 40°C</t>
  </si>
  <si>
    <t>0,5 °C</t>
  </si>
  <si>
    <t xml:space="preserve"> 0°C; 50°C; 100°C</t>
  </si>
  <si>
    <t>0°C; 4°C; 6°C</t>
  </si>
  <si>
    <t>0,05 °C</t>
  </si>
  <si>
    <t>2 °C</t>
  </si>
  <si>
    <t>Automatski aparat za određivanje gustine U-oscilujuće cevi</t>
  </si>
  <si>
    <r>
      <t>Opseg merenja, g/cm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</si>
  <si>
    <r>
      <t>Vrednost podeljka, g/cm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</si>
  <si>
    <t>85 H-62</t>
  </si>
  <si>
    <t>87 H-62</t>
  </si>
  <si>
    <t>198/2006</t>
  </si>
  <si>
    <t>88 H-62</t>
  </si>
  <si>
    <t>Šestokanalni merač vremena</t>
  </si>
  <si>
    <t>Sušnica</t>
  </si>
  <si>
    <t>Memmert UF-30</t>
  </si>
  <si>
    <t>Serisjki broj</t>
  </si>
  <si>
    <t>Tip</t>
  </si>
  <si>
    <t>Standard/ Proizvođač</t>
  </si>
  <si>
    <t>Naziv merila</t>
  </si>
  <si>
    <t>TIP</t>
  </si>
  <si>
    <t>Preciznost</t>
  </si>
  <si>
    <t>MM</t>
  </si>
  <si>
    <t>Ing</t>
  </si>
  <si>
    <r>
      <t xml:space="preserve">Referentna temperatura 15 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C </t>
    </r>
  </si>
  <si>
    <t>Serijski broj</t>
  </si>
  <si>
    <t>Model/proizvođač</t>
  </si>
  <si>
    <t>40 °C, 60 °C, 100 °C i 120 °C</t>
  </si>
  <si>
    <t>Zahtev za etaloniranjem, obavezne Т, °С</t>
  </si>
  <si>
    <t>Sušnica  ЕS-61</t>
  </si>
  <si>
    <t>Kupatilo aparature za određivanje postojećih u GM-u</t>
  </si>
  <si>
    <t>Vodeno kupatilo ЕS-112</t>
  </si>
  <si>
    <t>Peć za žarenje</t>
  </si>
  <si>
    <t>250 °C, 525 °C, 800 °C i  925°C</t>
  </si>
  <si>
    <t>40 °C, 105 °C, 180 °C, 220°C</t>
  </si>
  <si>
    <t>40 °C, 60°C</t>
  </si>
  <si>
    <t>80 °C, 90 °C, 105 °C, 110°C</t>
  </si>
  <si>
    <t>Tag br</t>
  </si>
  <si>
    <t>soba</t>
  </si>
  <si>
    <t>Tabela 7. Merila protoka</t>
  </si>
  <si>
    <t>Kupatilo aparature za određivanje postojećih smola u mlaznom gorivu</t>
  </si>
  <si>
    <t>Merač protoka za gasove</t>
  </si>
  <si>
    <t xml:space="preserve">Flowmeter KROHNE 0-200 mL/min </t>
  </si>
  <si>
    <t>etaloniranje protoka vazduha i podešavanjе protoka – od 600ml/s</t>
  </si>
  <si>
    <t xml:space="preserve">Etaloniranje protoka : 36l/min, 180l/min </t>
  </si>
  <si>
    <t>etaloniranjе  1-200ml/min</t>
  </si>
  <si>
    <t>Standard/proizvođač</t>
  </si>
  <si>
    <t>Tabela 6. Manometri</t>
  </si>
  <si>
    <r>
      <t xml:space="preserve">sa burdonovom cevi </t>
    </r>
    <r>
      <rPr>
        <sz val="10"/>
        <color indexed="8"/>
        <rFont val="Calibri"/>
        <family val="2"/>
        <charset val="238"/>
        <scheme val="minor"/>
      </rPr>
      <t>Ø160</t>
    </r>
  </si>
  <si>
    <r>
      <t xml:space="preserve">sa burdonovom cevi </t>
    </r>
    <r>
      <rPr>
        <sz val="10"/>
        <color indexed="8"/>
        <rFont val="Calibri"/>
        <family val="2"/>
        <charset val="238"/>
        <scheme val="minor"/>
      </rPr>
      <t>Ø40</t>
    </r>
  </si>
  <si>
    <t>Vrsta suda</t>
  </si>
  <si>
    <t>Zapremina, ml</t>
  </si>
  <si>
    <t>Trbušasta pipeta, zapreminе 1 ml</t>
  </si>
  <si>
    <t>Trbušasta pipeta, zapreminе 2 ml</t>
  </si>
  <si>
    <t>Trbušasta pipeta, zapreminе 5 ml</t>
  </si>
  <si>
    <t>Trbušasta pipeta, zapreminе 10 ml</t>
  </si>
  <si>
    <t>Trbušasta pipeta, zapreminе 15 ml</t>
  </si>
  <si>
    <t>Trbušasta pipeta, zapreminе 20 ml</t>
  </si>
  <si>
    <t>Trbušasta pipeta, zapreminе 25 ml</t>
  </si>
  <si>
    <t>Trbušasta pipeta, zapreminе 50 ml</t>
  </si>
  <si>
    <t>Graduisana pipeta, zapremine 1,0 ml</t>
  </si>
  <si>
    <t>Graduisana pipeta, zapremine 0,5 ml</t>
  </si>
  <si>
    <t>Graduisana pipeta, zapremine 2,0 ml</t>
  </si>
  <si>
    <t>Graduisana pipeta, zapremine 5,0 ml</t>
  </si>
  <si>
    <t>Graduisana pipeta, zapremine 10,0 ml</t>
  </si>
  <si>
    <t>Graduisana pipeta, zapremine 20,0 ml</t>
  </si>
  <si>
    <t>Graduisana pipeta, zapremine 25,0 ml</t>
  </si>
  <si>
    <t>Odmerni sud, tikvica zapremine 10 ml</t>
  </si>
  <si>
    <t>Odmerni sud, tikvica zapremine 25 ml</t>
  </si>
  <si>
    <t>Odmerni sud, tikvica zapremine 50 ml</t>
  </si>
  <si>
    <t>Odmerni sud, tikvica zapremine 100 ml</t>
  </si>
  <si>
    <t>Odmerni sud, tikvica zapremine 200 ml</t>
  </si>
  <si>
    <t>Odmerni sud, tikvica zapremine 250 ml</t>
  </si>
  <si>
    <t>Odmerni sud, tikvica zapremine 500 ml</t>
  </si>
  <si>
    <t>Odmerni sud, tikvica zapremine 1000 ml</t>
  </si>
  <si>
    <t>Odmerni sud, tikvica zapremine 2000 ml</t>
  </si>
  <si>
    <t>Menzura zapremine 25 ml</t>
  </si>
  <si>
    <t>Menzura zapremine 50 ml</t>
  </si>
  <si>
    <t>Menzura zapremine 100 ml</t>
  </si>
  <si>
    <t>Menzura zapremine 250 ml</t>
  </si>
  <si>
    <t>Bireta zapreminе, 5 ml</t>
  </si>
  <si>
    <t>Bireta zapreminе, 10 ml</t>
  </si>
  <si>
    <t>Bireta zapreminе, 25 ml</t>
  </si>
  <si>
    <t>Bireta zapreminе, 50 ml</t>
  </si>
  <si>
    <t>Bireta zapreminе, 100 ml</t>
  </si>
  <si>
    <t>Špric sa klipom, 100 µl</t>
  </si>
  <si>
    <t>Špric sa klipom, 25 µl</t>
  </si>
  <si>
    <t>Predloška za vodu metodom destilacije</t>
  </si>
  <si>
    <t>Tabela 5. Merila zapremine</t>
  </si>
  <si>
    <t>Tabela 4. Konduktometri etaloniranje</t>
  </si>
  <si>
    <t>Tabela 3. Treća grupa uređaja-verifikacija performansi</t>
  </si>
  <si>
    <t>Tabela 2. Druga grupa uređaja-etaloniranje i verifikacija performansi</t>
  </si>
  <si>
    <t>Tabela 1. Merila temperature</t>
  </si>
  <si>
    <t>Pt 100</t>
  </si>
  <si>
    <t>Alkoholni termometar</t>
  </si>
  <si>
    <t>AMA 10C</t>
  </si>
  <si>
    <t>-75 °C - +50 °C</t>
  </si>
  <si>
    <t xml:space="preserve"> L128</t>
  </si>
  <si>
    <t>(+18,6-21,4)</t>
  </si>
  <si>
    <t xml:space="preserve"> +98,6+101,4 °C</t>
  </si>
  <si>
    <t>38,6-41  °C</t>
  </si>
  <si>
    <t xml:space="preserve"> AMA ASTM 12C</t>
  </si>
  <si>
    <t>Grejač komerc</t>
  </si>
  <si>
    <t xml:space="preserve">Opti CPP PAC </t>
  </si>
  <si>
    <t>ISL by PAC</t>
  </si>
  <si>
    <t>109-464</t>
  </si>
  <si>
    <t>Živin termometar</t>
  </si>
  <si>
    <t>SIMILAR AMA THERM           ASTM 44C-86/IP29C</t>
  </si>
  <si>
    <t>AMA-THERM                         ASTM121C-86/IP32C</t>
  </si>
  <si>
    <t>Carbolite PF30</t>
  </si>
  <si>
    <t>Komora za test homogenosti</t>
  </si>
  <si>
    <r>
      <t xml:space="preserve">180  </t>
    </r>
    <r>
      <rPr>
        <sz val="10"/>
        <rFont val="Calibri"/>
        <family val="2"/>
        <charset val="238"/>
      </rPr>
      <t>°C</t>
    </r>
  </si>
  <si>
    <t>Pomično merilo-nonijus</t>
  </si>
  <si>
    <t>MIB</t>
  </si>
  <si>
    <t>Etaloniranje merila dužine 150 mm.</t>
  </si>
  <si>
    <t>Tamson PMT</t>
  </si>
  <si>
    <t>250 °C, 525 °C, 800 °C i 900 °C</t>
  </si>
  <si>
    <t>Anton Paar DMA 4100M serijski broj 82359072</t>
  </si>
  <si>
    <t>Anton Paar DMA 4500 serijski broj 80029250</t>
  </si>
  <si>
    <t>Opti Flash</t>
  </si>
  <si>
    <t>Lauda Proline PVL 24</t>
  </si>
  <si>
    <t>Termostatsko kupatilo</t>
  </si>
  <si>
    <t>Instrumentariа Zagreb Sterimatic ST-11</t>
  </si>
  <si>
    <t>50 °C, 60°C, 70°C</t>
  </si>
  <si>
    <t>-20 °C; 0 °C; 20 °C 40 °C</t>
  </si>
  <si>
    <t>22 I8 V004</t>
  </si>
  <si>
    <t xml:space="preserve">22 I8 0048 </t>
  </si>
  <si>
    <t xml:space="preserve">21 I8 0030 </t>
  </si>
  <si>
    <t>21 I8 V003</t>
  </si>
  <si>
    <t>Perkin Elmer lambda 25</t>
  </si>
  <si>
    <t>Verifikacija performansi i etaloniranje</t>
  </si>
  <si>
    <t>Etaloniranje 200-800 nm i verifikacija performansi</t>
  </si>
  <si>
    <t>ICP OES</t>
  </si>
  <si>
    <t>Thermo 6500</t>
  </si>
  <si>
    <t>Etalononiranje i verifikacija performansi</t>
  </si>
  <si>
    <t>Perkin Elmer avio max</t>
  </si>
  <si>
    <t xml:space="preserve">Etalononiranje </t>
  </si>
  <si>
    <t>so</t>
  </si>
  <si>
    <t xml:space="preserve">AAS </t>
  </si>
  <si>
    <t xml:space="preserve"> </t>
  </si>
  <si>
    <t>1868/6155</t>
  </si>
  <si>
    <t>50 100 250 500 750 900 1000</t>
  </si>
  <si>
    <t>(-5 do +400)°C; 1°C</t>
  </si>
  <si>
    <t>9-07</t>
  </si>
  <si>
    <t>MG/SO</t>
  </si>
  <si>
    <t>Bireta zapreminе, 500 ml</t>
  </si>
  <si>
    <t>0-100 min(еталонирати на 60; 200; 400; 600; 800 секунди)za svaki kanal</t>
  </si>
  <si>
    <t>0-999 sekundi (еталонирати на 200; 400, 600, 800 секунди и1800)za svaki kanal</t>
  </si>
  <si>
    <t>Tabela 8 Merila mase-vage</t>
  </si>
  <si>
    <t>Tabela 9 . Komore temperaturne/kupatila/sušnice/peći</t>
  </si>
  <si>
    <t>Tabela 10 . Spisak merila gustine za etaloniranje-deseta grupa merila</t>
  </si>
  <si>
    <t>Tabela 11 . Spisak merila dužine za etaloniranje</t>
  </si>
  <si>
    <t>Tabela 12 . Spisak merila vremena za etaloniranje</t>
  </si>
  <si>
    <t>radna verzija</t>
  </si>
  <si>
    <r>
      <t xml:space="preserve">40-200 </t>
    </r>
    <r>
      <rPr>
        <sz val="8"/>
        <rFont val="Calibri"/>
        <family val="2"/>
        <charset val="238"/>
      </rPr>
      <t>°C</t>
    </r>
  </si>
  <si>
    <r>
      <t xml:space="preserve"> 40 °C;  60°C; 100°C; 150 </t>
    </r>
    <r>
      <rPr>
        <sz val="8"/>
        <color theme="1"/>
        <rFont val="Calibri"/>
        <family val="2"/>
        <charset val="238"/>
      </rPr>
      <t xml:space="preserve">°C; </t>
    </r>
    <r>
      <rPr>
        <sz val="8"/>
        <color theme="1"/>
        <rFont val="Calibri"/>
        <family val="2"/>
        <charset val="238"/>
        <scheme val="minor"/>
      </rPr>
      <t>200°C</t>
    </r>
  </si>
  <si>
    <r>
      <t xml:space="preserve"> 41 °C;  60°C; 100°C; 150 </t>
    </r>
    <r>
      <rPr>
        <sz val="8"/>
        <color theme="1"/>
        <rFont val="Calibri"/>
        <family val="2"/>
        <charset val="238"/>
      </rPr>
      <t xml:space="preserve">°C; </t>
    </r>
    <r>
      <rPr>
        <sz val="8"/>
        <color theme="1"/>
        <rFont val="Calibri"/>
        <family val="2"/>
        <charset val="238"/>
        <scheme val="minor"/>
      </rPr>
      <t>200°C</t>
    </r>
  </si>
  <si>
    <r>
      <t>radna t 60</t>
    </r>
    <r>
      <rPr>
        <sz val="8"/>
        <color indexed="8"/>
        <rFont val="Calibri"/>
        <family val="2"/>
        <charset val="238"/>
        <scheme val="minor"/>
      </rPr>
      <t>°C</t>
    </r>
  </si>
  <si>
    <r>
      <t>radna t 25</t>
    </r>
    <r>
      <rPr>
        <sz val="8"/>
        <color indexed="8"/>
        <rFont val="Calibri"/>
        <family val="2"/>
        <charset val="238"/>
        <scheme val="minor"/>
      </rPr>
      <t>°C</t>
    </r>
  </si>
  <si>
    <r>
      <t xml:space="preserve">radna t 250 </t>
    </r>
    <r>
      <rPr>
        <sz val="8"/>
        <color indexed="8"/>
        <rFont val="Calibri"/>
        <family val="2"/>
        <charset val="238"/>
        <scheme val="minor"/>
      </rPr>
      <t>°C</t>
    </r>
  </si>
  <si>
    <r>
      <t>radna t 250</t>
    </r>
    <r>
      <rPr>
        <sz val="8"/>
        <color indexed="8"/>
        <rFont val="Calibri"/>
        <family val="2"/>
        <charset val="238"/>
        <scheme val="minor"/>
      </rPr>
      <t>°C</t>
    </r>
  </si>
  <si>
    <r>
      <t xml:space="preserve">(-30  +50) 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Calibri"/>
        <family val="2"/>
        <charset val="238"/>
        <scheme val="minor"/>
      </rPr>
      <t>C</t>
    </r>
  </si>
  <si>
    <r>
      <t xml:space="preserve">(-5 + 110)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</si>
  <si>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(-20  +102)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</si>
  <si>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(0  + 6 )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</si>
  <si>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 -80 +20)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</si>
  <si>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(+19 + 21 )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</si>
  <si>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(+99  + 101 )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</si>
  <si>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(+39  +41 )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</si>
  <si>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( 0 +400 )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</si>
  <si>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(80 +360 )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</si>
  <si>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(100 +360 )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</si>
  <si>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(-30  +50)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</si>
  <si>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>-8 -</t>
    </r>
    <r>
      <rPr>
        <vertAlign val="subscript"/>
        <sz val="8"/>
        <rFont val="Calibri"/>
        <family val="2"/>
        <charset val="238"/>
        <scheme val="minor"/>
      </rPr>
      <t xml:space="preserve">  </t>
    </r>
    <r>
      <rPr>
        <sz val="8"/>
        <rFont val="Calibri"/>
        <family val="2"/>
        <charset val="238"/>
        <scheme val="minor"/>
      </rPr>
      <t>+32 ºC</t>
    </r>
  </si>
  <si>
    <t>Digitalni termomatar Testo 922/T sa Temperaturnom  sondom 0602</t>
  </si>
  <si>
    <t>Thermo Icap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</si>
</sst>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indexed="8"/>
      <name val="Calibri"/>
      <family val="2"/>
      <charset val="238"/>
      <scheme val="minor"/>
    </font>
    <font>
      <vertAlign val="subscript"/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/>
    <xf numFmtId="0" fontId="5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/>
    </xf>
    <xf numFmtId="0" fontId="10" fillId="3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/>
    <xf numFmtId="0" fontId="6" fillId="3" borderId="1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0" fontId="9" fillId="0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4" borderId="1" xfId="0" applyFill="1" applyBorder="1"/>
    <xf numFmtId="0" fontId="14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4" fontId="15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49" fontId="15" fillId="0" borderId="1" xfId="0" applyNumberFormat="1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/>
    </xf>
    <xf numFmtId="14" fontId="15" fillId="0" borderId="1" xfId="0" applyNumberFormat="1" applyFont="1" applyFill="1" applyBorder="1" applyAlignment="1">
      <alignment horizontal="left"/>
    </xf>
    <xf numFmtId="0" fontId="15" fillId="0" borderId="1" xfId="0" applyNumberFormat="1" applyFont="1" applyFill="1" applyBorder="1" applyAlignment="1" applyProtection="1">
      <alignment horizontal="left"/>
      <protection locked="0"/>
    </xf>
    <xf numFmtId="0" fontId="2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/>
    </xf>
    <xf numFmtId="0" fontId="15" fillId="0" borderId="11" xfId="0" applyFont="1" applyBorder="1"/>
    <xf numFmtId="0" fontId="15" fillId="0" borderId="0" xfId="0" applyFont="1" applyBorder="1"/>
    <xf numFmtId="49" fontId="14" fillId="0" borderId="3" xfId="0" applyNumberFormat="1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0" fontId="15" fillId="0" borderId="6" xfId="0" applyFont="1" applyBorder="1"/>
    <xf numFmtId="0" fontId="15" fillId="0" borderId="8" xfId="0" applyFont="1" applyBorder="1"/>
    <xf numFmtId="49" fontId="14" fillId="0" borderId="9" xfId="0" applyNumberFormat="1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Fill="1" applyBorder="1" applyAlignment="1">
      <alignment horizontal="left"/>
    </xf>
    <xf numFmtId="0" fontId="15" fillId="0" borderId="10" xfId="0" applyFont="1" applyFill="1" applyBorder="1" applyAlignment="1">
      <alignment horizontal="left"/>
    </xf>
    <xf numFmtId="0" fontId="15" fillId="0" borderId="7" xfId="0" applyFont="1" applyBorder="1"/>
    <xf numFmtId="0" fontId="15" fillId="0" borderId="4" xfId="0" applyFont="1" applyBorder="1"/>
    <xf numFmtId="49" fontId="14" fillId="0" borderId="5" xfId="0" applyNumberFormat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Fill="1" applyBorder="1" applyAlignment="1">
      <alignment horizontal="left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/>
    <xf numFmtId="49" fontId="1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K142"/>
  <sheetViews>
    <sheetView tabSelected="1" zoomScaleNormal="100" workbookViewId="0">
      <selection activeCell="Q8" sqref="Q8"/>
    </sheetView>
  </sheetViews>
  <sheetFormatPr defaultRowHeight="14.4" x14ac:dyDescent="0.3"/>
  <cols>
    <col min="2" max="2" width="7.44140625" customWidth="1"/>
    <col min="3" max="3" width="16.44140625" customWidth="1"/>
    <col min="4" max="4" width="15.5546875" customWidth="1"/>
    <col min="5" max="5" width="11.33203125" customWidth="1"/>
    <col min="6" max="6" width="14.88671875" customWidth="1"/>
    <col min="7" max="7" width="12.5546875" customWidth="1"/>
    <col min="8" max="8" width="8.44140625" customWidth="1"/>
    <col min="9" max="9" width="26" customWidth="1"/>
    <col min="10" max="10" width="6.5546875" customWidth="1"/>
  </cols>
  <sheetData>
    <row r="2" spans="1:10" x14ac:dyDescent="0.3">
      <c r="B2" s="14" t="s">
        <v>438</v>
      </c>
    </row>
    <row r="3" spans="1:10" ht="27.6" x14ac:dyDescent="0.3">
      <c r="B3" s="36"/>
      <c r="C3" s="27" t="s">
        <v>365</v>
      </c>
      <c r="D3" s="33" t="s">
        <v>364</v>
      </c>
      <c r="E3" s="33" t="s">
        <v>363</v>
      </c>
      <c r="F3" s="27" t="s">
        <v>311</v>
      </c>
      <c r="G3" s="27" t="s">
        <v>362</v>
      </c>
      <c r="H3" s="27" t="s">
        <v>195</v>
      </c>
      <c r="I3" s="27" t="s">
        <v>196</v>
      </c>
      <c r="J3" s="32" t="s">
        <v>72</v>
      </c>
    </row>
    <row r="4" spans="1:10" x14ac:dyDescent="0.3">
      <c r="A4" s="1"/>
      <c r="B4" s="7">
        <v>1</v>
      </c>
      <c r="C4" s="51" t="s">
        <v>121</v>
      </c>
      <c r="D4" s="52" t="s">
        <v>122</v>
      </c>
      <c r="E4" s="52" t="s">
        <v>439</v>
      </c>
      <c r="F4" s="53" t="s">
        <v>123</v>
      </c>
      <c r="G4" s="52" t="s">
        <v>124</v>
      </c>
      <c r="H4" s="54" t="s">
        <v>345</v>
      </c>
      <c r="I4" s="55" t="s">
        <v>344</v>
      </c>
      <c r="J4" s="55" t="s">
        <v>343</v>
      </c>
    </row>
    <row r="5" spans="1:10" x14ac:dyDescent="0.3">
      <c r="A5" s="1"/>
      <c r="B5" s="7">
        <f>1+B4</f>
        <v>2</v>
      </c>
      <c r="C5" s="51" t="s">
        <v>121</v>
      </c>
      <c r="D5" s="52" t="s">
        <v>122</v>
      </c>
      <c r="E5" s="52" t="s">
        <v>439</v>
      </c>
      <c r="F5" s="53" t="s">
        <v>123</v>
      </c>
      <c r="G5" s="52" t="s">
        <v>125</v>
      </c>
      <c r="H5" s="54" t="s">
        <v>345</v>
      </c>
      <c r="I5" s="55" t="s">
        <v>268</v>
      </c>
      <c r="J5" s="55" t="s">
        <v>343</v>
      </c>
    </row>
    <row r="6" spans="1:10" x14ac:dyDescent="0.3">
      <c r="A6" s="1"/>
      <c r="B6" s="7">
        <f t="shared" ref="B6:B69" si="0">1+B5</f>
        <v>3</v>
      </c>
      <c r="C6" s="51" t="s">
        <v>121</v>
      </c>
      <c r="D6" s="52" t="s">
        <v>71</v>
      </c>
      <c r="E6" s="52" t="s">
        <v>439</v>
      </c>
      <c r="F6" s="53" t="s">
        <v>123</v>
      </c>
      <c r="G6" s="52">
        <v>19010047</v>
      </c>
      <c r="H6" s="54" t="s">
        <v>345</v>
      </c>
      <c r="I6" s="55" t="s">
        <v>269</v>
      </c>
      <c r="J6" s="55" t="s">
        <v>343</v>
      </c>
    </row>
    <row r="7" spans="1:10" x14ac:dyDescent="0.3">
      <c r="A7" s="1"/>
      <c r="B7" s="7">
        <f t="shared" si="0"/>
        <v>4</v>
      </c>
      <c r="C7" s="51" t="s">
        <v>121</v>
      </c>
      <c r="D7" s="52" t="s">
        <v>71</v>
      </c>
      <c r="E7" s="52" t="s">
        <v>439</v>
      </c>
      <c r="F7" s="53" t="s">
        <v>123</v>
      </c>
      <c r="G7" s="52">
        <v>21040200</v>
      </c>
      <c r="H7" s="54" t="s">
        <v>345</v>
      </c>
      <c r="I7" s="55" t="s">
        <v>269</v>
      </c>
      <c r="J7" s="55" t="s">
        <v>343</v>
      </c>
    </row>
    <row r="8" spans="1:10" x14ac:dyDescent="0.3">
      <c r="A8" s="1"/>
      <c r="B8" s="7">
        <f t="shared" si="0"/>
        <v>5</v>
      </c>
      <c r="C8" s="51" t="s">
        <v>121</v>
      </c>
      <c r="D8" s="52" t="s">
        <v>450</v>
      </c>
      <c r="E8" s="52" t="s">
        <v>439</v>
      </c>
      <c r="F8" s="56" t="s">
        <v>442</v>
      </c>
      <c r="G8" s="52" t="s">
        <v>472</v>
      </c>
      <c r="H8" s="54" t="s">
        <v>345</v>
      </c>
      <c r="I8" s="55" t="s">
        <v>267</v>
      </c>
      <c r="J8" s="55" t="s">
        <v>343</v>
      </c>
    </row>
    <row r="9" spans="1:10" s="1" customFormat="1" x14ac:dyDescent="0.3">
      <c r="B9" s="7">
        <f t="shared" si="0"/>
        <v>6</v>
      </c>
      <c r="C9" s="51" t="s">
        <v>121</v>
      </c>
      <c r="D9" s="52" t="s">
        <v>450</v>
      </c>
      <c r="E9" s="52" t="s">
        <v>439</v>
      </c>
      <c r="F9" s="56" t="s">
        <v>442</v>
      </c>
      <c r="G9" s="52" t="s">
        <v>473</v>
      </c>
      <c r="H9" s="54" t="s">
        <v>345</v>
      </c>
      <c r="I9" s="55" t="s">
        <v>267</v>
      </c>
      <c r="J9" s="55" t="s">
        <v>343</v>
      </c>
    </row>
    <row r="10" spans="1:10" s="1" customFormat="1" x14ac:dyDescent="0.3">
      <c r="B10" s="7">
        <f t="shared" si="0"/>
        <v>7</v>
      </c>
      <c r="C10" s="51" t="s">
        <v>121</v>
      </c>
      <c r="D10" s="52" t="s">
        <v>449</v>
      </c>
      <c r="E10" s="52" t="s">
        <v>439</v>
      </c>
      <c r="F10" s="56" t="s">
        <v>442</v>
      </c>
      <c r="G10" s="52" t="s">
        <v>474</v>
      </c>
      <c r="H10" s="54" t="s">
        <v>345</v>
      </c>
      <c r="I10" s="55" t="s">
        <v>267</v>
      </c>
      <c r="J10" s="55" t="s">
        <v>343</v>
      </c>
    </row>
    <row r="11" spans="1:10" x14ac:dyDescent="0.3">
      <c r="A11" s="1"/>
      <c r="B11" s="7">
        <f t="shared" si="0"/>
        <v>8</v>
      </c>
      <c r="C11" s="51" t="s">
        <v>121</v>
      </c>
      <c r="D11" s="52" t="s">
        <v>69</v>
      </c>
      <c r="E11" s="52" t="s">
        <v>439</v>
      </c>
      <c r="F11" s="56" t="s">
        <v>442</v>
      </c>
      <c r="G11" s="53" t="s">
        <v>443</v>
      </c>
      <c r="H11" s="54" t="s">
        <v>345</v>
      </c>
      <c r="I11" s="55" t="s">
        <v>267</v>
      </c>
      <c r="J11" s="55" t="s">
        <v>343</v>
      </c>
    </row>
    <row r="12" spans="1:10" x14ac:dyDescent="0.3">
      <c r="A12" s="1"/>
      <c r="B12" s="7">
        <f t="shared" si="0"/>
        <v>9</v>
      </c>
      <c r="C12" s="51" t="s">
        <v>121</v>
      </c>
      <c r="D12" s="52" t="s">
        <v>126</v>
      </c>
      <c r="E12" s="52" t="s">
        <v>439</v>
      </c>
      <c r="F12" s="56" t="s">
        <v>442</v>
      </c>
      <c r="G12" s="52" t="s">
        <v>471</v>
      </c>
      <c r="H12" s="54" t="s">
        <v>345</v>
      </c>
      <c r="I12" s="55" t="s">
        <v>267</v>
      </c>
      <c r="J12" s="55" t="s">
        <v>343</v>
      </c>
    </row>
    <row r="13" spans="1:10" x14ac:dyDescent="0.3">
      <c r="A13" s="1"/>
      <c r="B13" s="7">
        <f t="shared" si="0"/>
        <v>10</v>
      </c>
      <c r="C13" s="51" t="s">
        <v>121</v>
      </c>
      <c r="D13" s="52" t="s">
        <v>465</v>
      </c>
      <c r="E13" s="52" t="s">
        <v>439</v>
      </c>
      <c r="F13" s="53" t="s">
        <v>500</v>
      </c>
      <c r="G13" s="52">
        <v>18060450</v>
      </c>
      <c r="H13" s="54" t="s">
        <v>345</v>
      </c>
      <c r="I13" s="55" t="s">
        <v>501</v>
      </c>
      <c r="J13" s="55" t="s">
        <v>343</v>
      </c>
    </row>
    <row r="14" spans="1:10" x14ac:dyDescent="0.3">
      <c r="A14" s="1"/>
      <c r="B14" s="7">
        <f t="shared" si="0"/>
        <v>11</v>
      </c>
      <c r="C14" s="51" t="s">
        <v>121</v>
      </c>
      <c r="D14" s="52" t="s">
        <v>465</v>
      </c>
      <c r="E14" s="52" t="s">
        <v>439</v>
      </c>
      <c r="F14" s="53" t="s">
        <v>500</v>
      </c>
      <c r="G14" s="52">
        <v>18060393</v>
      </c>
      <c r="H14" s="54" t="s">
        <v>345</v>
      </c>
      <c r="I14" s="55" t="s">
        <v>502</v>
      </c>
      <c r="J14" s="55" t="s">
        <v>343</v>
      </c>
    </row>
    <row r="15" spans="1:10" x14ac:dyDescent="0.3">
      <c r="A15" s="1"/>
      <c r="B15" s="7">
        <f t="shared" si="0"/>
        <v>12</v>
      </c>
      <c r="C15" s="51" t="s">
        <v>127</v>
      </c>
      <c r="D15" s="57" t="s">
        <v>122</v>
      </c>
      <c r="E15" s="52" t="s">
        <v>439</v>
      </c>
      <c r="F15" s="52" t="s">
        <v>128</v>
      </c>
      <c r="G15" s="52" t="s">
        <v>64</v>
      </c>
      <c r="H15" s="58">
        <v>0.1</v>
      </c>
      <c r="I15" s="59" t="s">
        <v>249</v>
      </c>
      <c r="J15" s="59" t="s">
        <v>368</v>
      </c>
    </row>
    <row r="16" spans="1:10" x14ac:dyDescent="0.3">
      <c r="A16" s="1"/>
      <c r="B16" s="7">
        <f t="shared" si="0"/>
        <v>13</v>
      </c>
      <c r="C16" s="51" t="s">
        <v>127</v>
      </c>
      <c r="D16" s="57" t="s">
        <v>122</v>
      </c>
      <c r="E16" s="52" t="s">
        <v>439</v>
      </c>
      <c r="F16" s="52" t="s">
        <v>128</v>
      </c>
      <c r="G16" s="52" t="s">
        <v>62</v>
      </c>
      <c r="H16" s="58">
        <v>0.1</v>
      </c>
      <c r="I16" s="59" t="s">
        <v>249</v>
      </c>
      <c r="J16" s="59" t="s">
        <v>368</v>
      </c>
    </row>
    <row r="17" spans="1:10" x14ac:dyDescent="0.3">
      <c r="A17" s="1"/>
      <c r="B17" s="7">
        <f t="shared" si="0"/>
        <v>14</v>
      </c>
      <c r="C17" s="51" t="s">
        <v>127</v>
      </c>
      <c r="D17" s="57" t="s">
        <v>122</v>
      </c>
      <c r="E17" s="52" t="s">
        <v>439</v>
      </c>
      <c r="F17" s="52" t="s">
        <v>128</v>
      </c>
      <c r="G17" s="52" t="s">
        <v>61</v>
      </c>
      <c r="H17" s="58">
        <v>0.1</v>
      </c>
      <c r="I17" s="59" t="s">
        <v>249</v>
      </c>
      <c r="J17" s="59" t="s">
        <v>368</v>
      </c>
    </row>
    <row r="18" spans="1:10" x14ac:dyDescent="0.3">
      <c r="A18" s="1"/>
      <c r="B18" s="7">
        <f t="shared" si="0"/>
        <v>15</v>
      </c>
      <c r="C18" s="51" t="s">
        <v>127</v>
      </c>
      <c r="D18" s="57" t="s">
        <v>122</v>
      </c>
      <c r="E18" s="52" t="s">
        <v>439</v>
      </c>
      <c r="F18" s="52" t="s">
        <v>128</v>
      </c>
      <c r="G18" s="52" t="s">
        <v>60</v>
      </c>
      <c r="H18" s="58">
        <v>0.1</v>
      </c>
      <c r="I18" s="59" t="s">
        <v>249</v>
      </c>
      <c r="J18" s="59" t="s">
        <v>368</v>
      </c>
    </row>
    <row r="19" spans="1:10" x14ac:dyDescent="0.3">
      <c r="A19" s="1"/>
      <c r="B19" s="7">
        <f t="shared" si="0"/>
        <v>16</v>
      </c>
      <c r="C19" s="51" t="s">
        <v>127</v>
      </c>
      <c r="D19" s="57" t="s">
        <v>122</v>
      </c>
      <c r="E19" s="52" t="s">
        <v>439</v>
      </c>
      <c r="F19" s="52" t="s">
        <v>128</v>
      </c>
      <c r="G19" s="52" t="s">
        <v>59</v>
      </c>
      <c r="H19" s="58">
        <v>0.1</v>
      </c>
      <c r="I19" s="59" t="s">
        <v>249</v>
      </c>
      <c r="J19" s="59" t="s">
        <v>368</v>
      </c>
    </row>
    <row r="20" spans="1:10" x14ac:dyDescent="0.3">
      <c r="A20" s="1"/>
      <c r="B20" s="7">
        <f t="shared" si="0"/>
        <v>17</v>
      </c>
      <c r="C20" s="51" t="s">
        <v>127</v>
      </c>
      <c r="D20" s="57" t="s">
        <v>69</v>
      </c>
      <c r="E20" s="52" t="s">
        <v>439</v>
      </c>
      <c r="F20" s="52" t="s">
        <v>128</v>
      </c>
      <c r="G20" s="52" t="s">
        <v>129</v>
      </c>
      <c r="H20" s="58">
        <v>0.1</v>
      </c>
      <c r="I20" s="59" t="s">
        <v>235</v>
      </c>
      <c r="J20" s="59" t="s">
        <v>368</v>
      </c>
    </row>
    <row r="21" spans="1:10" x14ac:dyDescent="0.3">
      <c r="A21" s="1"/>
      <c r="B21" s="7">
        <f t="shared" si="0"/>
        <v>18</v>
      </c>
      <c r="C21" s="51" t="s">
        <v>127</v>
      </c>
      <c r="D21" s="57" t="s">
        <v>69</v>
      </c>
      <c r="E21" s="52" t="s">
        <v>439</v>
      </c>
      <c r="F21" s="52" t="s">
        <v>128</v>
      </c>
      <c r="G21" s="52" t="s">
        <v>130</v>
      </c>
      <c r="H21" s="58">
        <v>0.1</v>
      </c>
      <c r="I21" s="59" t="s">
        <v>235</v>
      </c>
      <c r="J21" s="59" t="s">
        <v>368</v>
      </c>
    </row>
    <row r="22" spans="1:10" x14ac:dyDescent="0.3">
      <c r="A22" s="1"/>
      <c r="B22" s="7">
        <f t="shared" si="0"/>
        <v>19</v>
      </c>
      <c r="C22" s="51" t="s">
        <v>127</v>
      </c>
      <c r="D22" s="57" t="s">
        <v>69</v>
      </c>
      <c r="E22" s="52" t="s">
        <v>439</v>
      </c>
      <c r="F22" s="52" t="s">
        <v>128</v>
      </c>
      <c r="G22" s="52" t="s">
        <v>131</v>
      </c>
      <c r="H22" s="58">
        <v>0.1</v>
      </c>
      <c r="I22" s="59" t="s">
        <v>235</v>
      </c>
      <c r="J22" s="59" t="s">
        <v>368</v>
      </c>
    </row>
    <row r="23" spans="1:10" x14ac:dyDescent="0.3">
      <c r="A23" s="1"/>
      <c r="B23" s="7">
        <f t="shared" si="0"/>
        <v>20</v>
      </c>
      <c r="C23" s="51" t="s">
        <v>127</v>
      </c>
      <c r="D23" s="57" t="s">
        <v>122</v>
      </c>
      <c r="E23" s="52" t="s">
        <v>439</v>
      </c>
      <c r="F23" s="52" t="s">
        <v>128</v>
      </c>
      <c r="G23" s="52" t="s">
        <v>63</v>
      </c>
      <c r="H23" s="58">
        <v>0.1</v>
      </c>
      <c r="I23" s="59" t="s">
        <v>249</v>
      </c>
      <c r="J23" s="59" t="s">
        <v>368</v>
      </c>
    </row>
    <row r="24" spans="1:10" x14ac:dyDescent="0.3">
      <c r="A24" s="1"/>
      <c r="B24" s="7">
        <f t="shared" si="0"/>
        <v>21</v>
      </c>
      <c r="C24" s="51" t="s">
        <v>127</v>
      </c>
      <c r="D24" s="57" t="s">
        <v>122</v>
      </c>
      <c r="E24" s="52" t="s">
        <v>439</v>
      </c>
      <c r="F24" s="52" t="s">
        <v>128</v>
      </c>
      <c r="G24" s="52" t="s">
        <v>65</v>
      </c>
      <c r="H24" s="58">
        <v>0.1</v>
      </c>
      <c r="I24" s="59" t="s">
        <v>249</v>
      </c>
      <c r="J24" s="59" t="s">
        <v>368</v>
      </c>
    </row>
    <row r="25" spans="1:10" x14ac:dyDescent="0.3">
      <c r="A25" s="1"/>
      <c r="B25" s="7">
        <f t="shared" si="0"/>
        <v>22</v>
      </c>
      <c r="C25" s="51" t="s">
        <v>127</v>
      </c>
      <c r="D25" s="57" t="s">
        <v>67</v>
      </c>
      <c r="E25" s="52" t="s">
        <v>439</v>
      </c>
      <c r="F25" s="52" t="s">
        <v>66</v>
      </c>
      <c r="G25" s="52" t="s">
        <v>68</v>
      </c>
      <c r="H25" s="58">
        <v>0.1</v>
      </c>
      <c r="I25" s="59" t="s">
        <v>235</v>
      </c>
      <c r="J25" s="59" t="s">
        <v>368</v>
      </c>
    </row>
    <row r="26" spans="1:10" x14ac:dyDescent="0.3">
      <c r="A26" s="1"/>
      <c r="B26" s="7">
        <f t="shared" si="0"/>
        <v>23</v>
      </c>
      <c r="C26" s="59" t="s">
        <v>186</v>
      </c>
      <c r="D26" s="59" t="s">
        <v>187</v>
      </c>
      <c r="E26" s="59" t="s">
        <v>188</v>
      </c>
      <c r="F26" s="60" t="s">
        <v>503</v>
      </c>
      <c r="G26" s="60" t="s">
        <v>189</v>
      </c>
      <c r="H26" s="59" t="s">
        <v>273</v>
      </c>
      <c r="I26" s="59">
        <v>60</v>
      </c>
      <c r="J26" s="59" t="s">
        <v>2</v>
      </c>
    </row>
    <row r="27" spans="1:10" x14ac:dyDescent="0.3">
      <c r="A27" s="1"/>
      <c r="B27" s="7">
        <f t="shared" si="0"/>
        <v>24</v>
      </c>
      <c r="C27" s="59" t="s">
        <v>186</v>
      </c>
      <c r="D27" s="59" t="s">
        <v>70</v>
      </c>
      <c r="E27" s="59" t="s">
        <v>188</v>
      </c>
      <c r="F27" s="60" t="s">
        <v>503</v>
      </c>
      <c r="G27" s="60" t="s">
        <v>190</v>
      </c>
      <c r="H27" s="59" t="s">
        <v>273</v>
      </c>
      <c r="I27" s="59">
        <v>60</v>
      </c>
      <c r="J27" s="59" t="s">
        <v>2</v>
      </c>
    </row>
    <row r="28" spans="1:10" x14ac:dyDescent="0.3">
      <c r="A28" s="1"/>
      <c r="B28" s="7">
        <f t="shared" si="0"/>
        <v>25</v>
      </c>
      <c r="C28" s="59" t="s">
        <v>191</v>
      </c>
      <c r="D28" s="59" t="s">
        <v>70</v>
      </c>
      <c r="E28" s="59" t="s">
        <v>192</v>
      </c>
      <c r="F28" s="60" t="s">
        <v>504</v>
      </c>
      <c r="G28" s="60" t="s">
        <v>193</v>
      </c>
      <c r="H28" s="59" t="s">
        <v>273</v>
      </c>
      <c r="I28" s="59">
        <v>25</v>
      </c>
      <c r="J28" s="59" t="s">
        <v>2</v>
      </c>
    </row>
    <row r="29" spans="1:10" x14ac:dyDescent="0.3">
      <c r="A29" s="1"/>
      <c r="B29" s="7">
        <f t="shared" si="0"/>
        <v>26</v>
      </c>
      <c r="C29" s="59" t="s">
        <v>191</v>
      </c>
      <c r="D29" s="59" t="s">
        <v>70</v>
      </c>
      <c r="E29" s="59" t="s">
        <v>192</v>
      </c>
      <c r="F29" s="60" t="s">
        <v>504</v>
      </c>
      <c r="G29" s="60" t="s">
        <v>194</v>
      </c>
      <c r="H29" s="59" t="s">
        <v>273</v>
      </c>
      <c r="I29" s="59">
        <v>25</v>
      </c>
      <c r="J29" s="59" t="s">
        <v>2</v>
      </c>
    </row>
    <row r="30" spans="1:10" x14ac:dyDescent="0.3">
      <c r="A30" s="1"/>
      <c r="B30" s="7">
        <f t="shared" si="0"/>
        <v>27</v>
      </c>
      <c r="C30" s="59" t="s">
        <v>183</v>
      </c>
      <c r="D30" s="59" t="s">
        <v>69</v>
      </c>
      <c r="E30" s="59"/>
      <c r="F30" s="60" t="s">
        <v>505</v>
      </c>
      <c r="G30" s="60" t="s">
        <v>184</v>
      </c>
      <c r="H30" s="59" t="s">
        <v>273</v>
      </c>
      <c r="I30" s="59">
        <v>250</v>
      </c>
      <c r="J30" s="59" t="s">
        <v>2</v>
      </c>
    </row>
    <row r="31" spans="1:10" x14ac:dyDescent="0.3">
      <c r="A31" s="1"/>
      <c r="B31" s="7">
        <f t="shared" si="0"/>
        <v>28</v>
      </c>
      <c r="C31" s="59" t="s">
        <v>183</v>
      </c>
      <c r="D31" s="59" t="s">
        <v>69</v>
      </c>
      <c r="E31" s="59"/>
      <c r="F31" s="60" t="s">
        <v>506</v>
      </c>
      <c r="G31" s="60" t="s">
        <v>185</v>
      </c>
      <c r="H31" s="59" t="s">
        <v>273</v>
      </c>
      <c r="I31" s="59">
        <v>250</v>
      </c>
      <c r="J31" s="59" t="s">
        <v>2</v>
      </c>
    </row>
    <row r="32" spans="1:10" x14ac:dyDescent="0.3">
      <c r="A32" s="1"/>
      <c r="B32" s="7">
        <f t="shared" si="0"/>
        <v>29</v>
      </c>
      <c r="C32" s="51" t="s">
        <v>73</v>
      </c>
      <c r="D32" s="52" t="s">
        <v>74</v>
      </c>
      <c r="E32" s="52" t="s">
        <v>75</v>
      </c>
      <c r="F32" s="52" t="s">
        <v>76</v>
      </c>
      <c r="G32" s="61" t="s">
        <v>486</v>
      </c>
      <c r="H32" s="51">
        <v>0.2</v>
      </c>
      <c r="I32" s="59" t="s">
        <v>197</v>
      </c>
      <c r="J32" s="51" t="s">
        <v>0</v>
      </c>
    </row>
    <row r="33" spans="1:10" x14ac:dyDescent="0.3">
      <c r="A33" s="1"/>
      <c r="B33" s="7">
        <f t="shared" si="0"/>
        <v>30</v>
      </c>
      <c r="C33" s="51" t="s">
        <v>73</v>
      </c>
      <c r="D33" s="52" t="s">
        <v>74</v>
      </c>
      <c r="E33" s="52" t="s">
        <v>77</v>
      </c>
      <c r="F33" s="52" t="s">
        <v>76</v>
      </c>
      <c r="G33" s="51" t="s">
        <v>78</v>
      </c>
      <c r="H33" s="51">
        <v>0.2</v>
      </c>
      <c r="I33" s="59" t="s">
        <v>197</v>
      </c>
      <c r="J33" s="51" t="s">
        <v>0</v>
      </c>
    </row>
    <row r="34" spans="1:10" x14ac:dyDescent="0.3">
      <c r="A34" s="1"/>
      <c r="B34" s="7">
        <f t="shared" si="0"/>
        <v>31</v>
      </c>
      <c r="C34" s="51" t="s">
        <v>73</v>
      </c>
      <c r="D34" s="52" t="s">
        <v>79</v>
      </c>
      <c r="E34" s="52" t="s">
        <v>80</v>
      </c>
      <c r="F34" s="52" t="s">
        <v>81</v>
      </c>
      <c r="G34" s="51">
        <v>1104960</v>
      </c>
      <c r="H34" s="51">
        <v>0.2</v>
      </c>
      <c r="I34" s="59" t="s">
        <v>197</v>
      </c>
      <c r="J34" s="51" t="s">
        <v>0</v>
      </c>
    </row>
    <row r="35" spans="1:10" x14ac:dyDescent="0.3">
      <c r="A35" s="1"/>
      <c r="B35" s="7">
        <f t="shared" si="0"/>
        <v>32</v>
      </c>
      <c r="C35" s="51" t="s">
        <v>73</v>
      </c>
      <c r="D35" s="52" t="s">
        <v>79</v>
      </c>
      <c r="E35" s="52" t="s">
        <v>80</v>
      </c>
      <c r="F35" s="52" t="s">
        <v>81</v>
      </c>
      <c r="G35" s="51">
        <v>1104986</v>
      </c>
      <c r="H35" s="51">
        <v>0.2</v>
      </c>
      <c r="I35" s="59" t="s">
        <v>197</v>
      </c>
      <c r="J35" s="51" t="s">
        <v>0</v>
      </c>
    </row>
    <row r="36" spans="1:10" x14ac:dyDescent="0.3">
      <c r="A36" s="1"/>
      <c r="B36" s="7">
        <f t="shared" si="0"/>
        <v>33</v>
      </c>
      <c r="C36" s="51" t="s">
        <v>73</v>
      </c>
      <c r="D36" s="52" t="s">
        <v>74</v>
      </c>
      <c r="E36" s="52" t="s">
        <v>82</v>
      </c>
      <c r="F36" s="52" t="s">
        <v>81</v>
      </c>
      <c r="G36" s="51" t="s">
        <v>83</v>
      </c>
      <c r="H36" s="51">
        <v>0.2</v>
      </c>
      <c r="I36" s="59" t="s">
        <v>197</v>
      </c>
      <c r="J36" s="51" t="s">
        <v>0</v>
      </c>
    </row>
    <row r="37" spans="1:10" x14ac:dyDescent="0.3">
      <c r="A37" s="1"/>
      <c r="B37" s="7">
        <f t="shared" si="0"/>
        <v>34</v>
      </c>
      <c r="C37" s="51" t="s">
        <v>73</v>
      </c>
      <c r="D37" s="52" t="s">
        <v>74</v>
      </c>
      <c r="E37" s="52" t="s">
        <v>82</v>
      </c>
      <c r="F37" s="52" t="s">
        <v>81</v>
      </c>
      <c r="G37" s="51">
        <v>595</v>
      </c>
      <c r="H37" s="51">
        <v>0.2</v>
      </c>
      <c r="I37" s="59" t="s">
        <v>197</v>
      </c>
      <c r="J37" s="51" t="s">
        <v>0</v>
      </c>
    </row>
    <row r="38" spans="1:10" x14ac:dyDescent="0.3">
      <c r="A38" s="1"/>
      <c r="B38" s="7">
        <f t="shared" si="0"/>
        <v>35</v>
      </c>
      <c r="C38" s="51" t="s">
        <v>73</v>
      </c>
      <c r="D38" s="52" t="s">
        <v>84</v>
      </c>
      <c r="E38" s="52" t="s">
        <v>85</v>
      </c>
      <c r="F38" s="52" t="s">
        <v>330</v>
      </c>
      <c r="G38" s="51">
        <v>9274</v>
      </c>
      <c r="H38" s="51">
        <v>0.2</v>
      </c>
      <c r="I38" s="59" t="s">
        <v>329</v>
      </c>
      <c r="J38" s="51" t="s">
        <v>0</v>
      </c>
    </row>
    <row r="39" spans="1:10" x14ac:dyDescent="0.3">
      <c r="A39" s="1"/>
      <c r="B39" s="7">
        <f t="shared" si="0"/>
        <v>36</v>
      </c>
      <c r="C39" s="51" t="s">
        <v>73</v>
      </c>
      <c r="D39" s="52" t="s">
        <v>86</v>
      </c>
      <c r="E39" s="52" t="s">
        <v>75</v>
      </c>
      <c r="F39" s="52" t="s">
        <v>331</v>
      </c>
      <c r="G39" s="51" t="s">
        <v>87</v>
      </c>
      <c r="H39" s="51">
        <v>0.5</v>
      </c>
      <c r="I39" s="59" t="s">
        <v>332</v>
      </c>
      <c r="J39" s="51" t="s">
        <v>0</v>
      </c>
    </row>
    <row r="40" spans="1:10" x14ac:dyDescent="0.3">
      <c r="A40" s="1"/>
      <c r="B40" s="7">
        <f t="shared" si="0"/>
        <v>37</v>
      </c>
      <c r="C40" s="51" t="s">
        <v>73</v>
      </c>
      <c r="D40" s="52" t="s">
        <v>75</v>
      </c>
      <c r="E40" s="52"/>
      <c r="F40" s="52" t="s">
        <v>88</v>
      </c>
      <c r="G40" s="51" t="s">
        <v>89</v>
      </c>
      <c r="H40" s="51">
        <v>1</v>
      </c>
      <c r="I40" s="59" t="s">
        <v>198</v>
      </c>
      <c r="J40" s="51" t="s">
        <v>0</v>
      </c>
    </row>
    <row r="41" spans="1:10" x14ac:dyDescent="0.3">
      <c r="A41" s="1"/>
      <c r="B41" s="7">
        <f t="shared" si="0"/>
        <v>38</v>
      </c>
      <c r="C41" s="51" t="s">
        <v>73</v>
      </c>
      <c r="D41" s="52" t="s">
        <v>90</v>
      </c>
      <c r="E41" s="52" t="s">
        <v>85</v>
      </c>
      <c r="F41" s="52" t="s">
        <v>91</v>
      </c>
      <c r="G41" s="51">
        <v>9351</v>
      </c>
      <c r="H41" s="51">
        <v>1</v>
      </c>
      <c r="I41" s="59" t="s">
        <v>199</v>
      </c>
      <c r="J41" s="51" t="s">
        <v>0</v>
      </c>
    </row>
    <row r="42" spans="1:10" x14ac:dyDescent="0.3">
      <c r="A42" s="1"/>
      <c r="B42" s="7">
        <f t="shared" si="0"/>
        <v>39</v>
      </c>
      <c r="C42" s="51" t="s">
        <v>73</v>
      </c>
      <c r="D42" s="52" t="s">
        <v>92</v>
      </c>
      <c r="E42" s="52" t="s">
        <v>82</v>
      </c>
      <c r="F42" s="52" t="s">
        <v>81</v>
      </c>
      <c r="G42" s="51">
        <v>1351526</v>
      </c>
      <c r="H42" s="51">
        <v>0.2</v>
      </c>
      <c r="I42" s="59" t="s">
        <v>197</v>
      </c>
      <c r="J42" s="51" t="s">
        <v>0</v>
      </c>
    </row>
    <row r="43" spans="1:10" x14ac:dyDescent="0.3">
      <c r="A43" s="1"/>
      <c r="B43" s="7">
        <f t="shared" si="0"/>
        <v>40</v>
      </c>
      <c r="C43" s="51" t="s">
        <v>73</v>
      </c>
      <c r="D43" s="52" t="s">
        <v>92</v>
      </c>
      <c r="E43" s="52" t="s">
        <v>80</v>
      </c>
      <c r="F43" s="52" t="s">
        <v>81</v>
      </c>
      <c r="G43" s="51">
        <v>1104975</v>
      </c>
      <c r="H43" s="51">
        <v>0.2</v>
      </c>
      <c r="I43" s="59" t="s">
        <v>197</v>
      </c>
      <c r="J43" s="51" t="s">
        <v>0</v>
      </c>
    </row>
    <row r="44" spans="1:10" x14ac:dyDescent="0.3">
      <c r="A44" s="1"/>
      <c r="B44" s="7">
        <f t="shared" si="0"/>
        <v>41</v>
      </c>
      <c r="C44" s="57" t="s">
        <v>73</v>
      </c>
      <c r="D44" s="62" t="s">
        <v>95</v>
      </c>
      <c r="E44" s="52" t="s">
        <v>452</v>
      </c>
      <c r="F44" s="63" t="s">
        <v>507</v>
      </c>
      <c r="G44" s="57">
        <v>1959037</v>
      </c>
      <c r="H44" s="64" t="s">
        <v>270</v>
      </c>
      <c r="I44" s="59" t="s">
        <v>346</v>
      </c>
      <c r="J44" s="55" t="s">
        <v>343</v>
      </c>
    </row>
    <row r="45" spans="1:10" x14ac:dyDescent="0.3">
      <c r="A45" s="1"/>
      <c r="B45" s="7">
        <f t="shared" si="0"/>
        <v>42</v>
      </c>
      <c r="C45" s="51" t="s">
        <v>73</v>
      </c>
      <c r="D45" s="52" t="s">
        <v>95</v>
      </c>
      <c r="E45" s="52" t="s">
        <v>452</v>
      </c>
      <c r="F45" s="63" t="s">
        <v>507</v>
      </c>
      <c r="G45" s="52" t="s">
        <v>96</v>
      </c>
      <c r="H45" s="64" t="s">
        <v>270</v>
      </c>
      <c r="I45" s="59" t="s">
        <v>346</v>
      </c>
      <c r="J45" s="55" t="s">
        <v>343</v>
      </c>
    </row>
    <row r="46" spans="1:10" x14ac:dyDescent="0.3">
      <c r="A46" s="1"/>
      <c r="B46" s="7">
        <f t="shared" si="0"/>
        <v>43</v>
      </c>
      <c r="C46" s="51" t="s">
        <v>73</v>
      </c>
      <c r="D46" s="52" t="s">
        <v>97</v>
      </c>
      <c r="E46" s="52" t="s">
        <v>452</v>
      </c>
      <c r="F46" s="63" t="s">
        <v>507</v>
      </c>
      <c r="G46" s="52">
        <v>17155</v>
      </c>
      <c r="H46" s="64" t="s">
        <v>270</v>
      </c>
      <c r="I46" s="59" t="s">
        <v>346</v>
      </c>
      <c r="J46" s="55" t="s">
        <v>343</v>
      </c>
    </row>
    <row r="47" spans="1:10" x14ac:dyDescent="0.3">
      <c r="A47" s="1"/>
      <c r="B47" s="7">
        <f t="shared" si="0"/>
        <v>44</v>
      </c>
      <c r="C47" s="51" t="s">
        <v>73</v>
      </c>
      <c r="D47" s="52" t="s">
        <v>98</v>
      </c>
      <c r="E47" s="52" t="s">
        <v>452</v>
      </c>
      <c r="F47" s="53" t="s">
        <v>508</v>
      </c>
      <c r="G47" s="52">
        <v>19494</v>
      </c>
      <c r="H47" s="64" t="s">
        <v>347</v>
      </c>
      <c r="I47" s="59" t="s">
        <v>348</v>
      </c>
      <c r="J47" s="55" t="s">
        <v>343</v>
      </c>
    </row>
    <row r="48" spans="1:10" x14ac:dyDescent="0.3">
      <c r="A48" s="1"/>
      <c r="B48" s="7">
        <f t="shared" si="0"/>
        <v>45</v>
      </c>
      <c r="C48" s="51" t="s">
        <v>73</v>
      </c>
      <c r="D48" s="52" t="s">
        <v>447</v>
      </c>
      <c r="E48" s="52" t="s">
        <v>452</v>
      </c>
      <c r="F48" s="53" t="s">
        <v>509</v>
      </c>
      <c r="G48" s="52">
        <v>1351426</v>
      </c>
      <c r="H48" s="55" t="s">
        <v>255</v>
      </c>
      <c r="I48" s="55" t="s">
        <v>258</v>
      </c>
      <c r="J48" s="55" t="s">
        <v>343</v>
      </c>
    </row>
    <row r="49" spans="1:10" x14ac:dyDescent="0.3">
      <c r="A49" s="1"/>
      <c r="B49" s="7">
        <f t="shared" si="0"/>
        <v>46</v>
      </c>
      <c r="C49" s="51" t="s">
        <v>73</v>
      </c>
      <c r="D49" s="52" t="s">
        <v>447</v>
      </c>
      <c r="E49" s="52" t="s">
        <v>452</v>
      </c>
      <c r="F49" s="53" t="s">
        <v>509</v>
      </c>
      <c r="G49" s="52">
        <v>1233085</v>
      </c>
      <c r="H49" s="55" t="s">
        <v>255</v>
      </c>
      <c r="I49" s="55" t="s">
        <v>259</v>
      </c>
      <c r="J49" s="55" t="s">
        <v>343</v>
      </c>
    </row>
    <row r="50" spans="1:10" x14ac:dyDescent="0.3">
      <c r="A50" s="1"/>
      <c r="B50" s="7">
        <f t="shared" si="0"/>
        <v>47</v>
      </c>
      <c r="C50" s="51" t="s">
        <v>73</v>
      </c>
      <c r="D50" s="52" t="s">
        <v>447</v>
      </c>
      <c r="E50" s="52" t="s">
        <v>452</v>
      </c>
      <c r="F50" s="53" t="s">
        <v>509</v>
      </c>
      <c r="G50" s="52">
        <v>1233071</v>
      </c>
      <c r="H50" s="55" t="s">
        <v>255</v>
      </c>
      <c r="I50" s="55" t="s">
        <v>257</v>
      </c>
      <c r="J50" s="55" t="s">
        <v>343</v>
      </c>
    </row>
    <row r="51" spans="1:10" x14ac:dyDescent="0.3">
      <c r="A51" s="1"/>
      <c r="B51" s="7">
        <f t="shared" si="0"/>
        <v>48</v>
      </c>
      <c r="C51" s="51" t="s">
        <v>73</v>
      </c>
      <c r="D51" s="52" t="s">
        <v>99</v>
      </c>
      <c r="E51" s="52" t="s">
        <v>452</v>
      </c>
      <c r="F51" s="53" t="s">
        <v>510</v>
      </c>
      <c r="G51" s="52" t="s">
        <v>34</v>
      </c>
      <c r="H51" s="55" t="s">
        <v>256</v>
      </c>
      <c r="I51" s="55" t="s">
        <v>349</v>
      </c>
      <c r="J51" s="55" t="s">
        <v>343</v>
      </c>
    </row>
    <row r="52" spans="1:10" x14ac:dyDescent="0.3">
      <c r="A52" s="1"/>
      <c r="B52" s="7">
        <f t="shared" si="0"/>
        <v>49</v>
      </c>
      <c r="C52" s="51" t="s">
        <v>73</v>
      </c>
      <c r="D52" s="52" t="s">
        <v>99</v>
      </c>
      <c r="E52" s="52" t="s">
        <v>452</v>
      </c>
      <c r="F52" s="53" t="s">
        <v>510</v>
      </c>
      <c r="G52" s="52" t="s">
        <v>451</v>
      </c>
      <c r="H52" s="55" t="s">
        <v>256</v>
      </c>
      <c r="I52" s="55" t="s">
        <v>349</v>
      </c>
      <c r="J52" s="55" t="s">
        <v>343</v>
      </c>
    </row>
    <row r="53" spans="1:10" x14ac:dyDescent="0.3">
      <c r="A53" s="1"/>
      <c r="B53" s="7">
        <f t="shared" si="0"/>
        <v>50</v>
      </c>
      <c r="C53" s="51" t="s">
        <v>100</v>
      </c>
      <c r="D53" s="52" t="s">
        <v>101</v>
      </c>
      <c r="E53" s="52" t="s">
        <v>452</v>
      </c>
      <c r="F53" s="53" t="s">
        <v>511</v>
      </c>
      <c r="G53" s="52">
        <v>54484</v>
      </c>
      <c r="H53" s="54" t="s">
        <v>347</v>
      </c>
      <c r="I53" s="55" t="s">
        <v>262</v>
      </c>
      <c r="J53" s="55" t="s">
        <v>343</v>
      </c>
    </row>
    <row r="54" spans="1:10" ht="20.399999999999999" x14ac:dyDescent="0.3">
      <c r="A54" s="1"/>
      <c r="B54" s="7">
        <f t="shared" si="0"/>
        <v>51</v>
      </c>
      <c r="C54" s="51" t="s">
        <v>440</v>
      </c>
      <c r="D54" s="52" t="s">
        <v>102</v>
      </c>
      <c r="E54" s="52" t="s">
        <v>440</v>
      </c>
      <c r="F54" s="53" t="s">
        <v>511</v>
      </c>
      <c r="G54" s="52">
        <v>41224</v>
      </c>
      <c r="H54" s="54" t="s">
        <v>347</v>
      </c>
      <c r="I54" s="55" t="s">
        <v>262</v>
      </c>
      <c r="J54" s="55" t="s">
        <v>343</v>
      </c>
    </row>
    <row r="55" spans="1:10" ht="25.5" customHeight="1" x14ac:dyDescent="0.3">
      <c r="A55" s="1"/>
      <c r="B55" s="7">
        <f t="shared" si="0"/>
        <v>52</v>
      </c>
      <c r="C55" s="51" t="s">
        <v>100</v>
      </c>
      <c r="D55" s="52" t="s">
        <v>453</v>
      </c>
      <c r="E55" s="52" t="s">
        <v>93</v>
      </c>
      <c r="F55" s="53" t="s">
        <v>512</v>
      </c>
      <c r="G55" s="52">
        <v>2082133</v>
      </c>
      <c r="H55" s="54" t="s">
        <v>350</v>
      </c>
      <c r="I55" s="55" t="s">
        <v>260</v>
      </c>
      <c r="J55" s="55" t="s">
        <v>343</v>
      </c>
    </row>
    <row r="56" spans="1:10" ht="20.399999999999999" x14ac:dyDescent="0.3">
      <c r="A56" s="1"/>
      <c r="B56" s="7">
        <f t="shared" si="0"/>
        <v>53</v>
      </c>
      <c r="C56" s="51" t="s">
        <v>100</v>
      </c>
      <c r="D56" s="52" t="s">
        <v>454</v>
      </c>
      <c r="E56" s="52" t="s">
        <v>93</v>
      </c>
      <c r="F56" s="53" t="s">
        <v>513</v>
      </c>
      <c r="G56" s="52">
        <v>2087912</v>
      </c>
      <c r="H56" s="54" t="s">
        <v>350</v>
      </c>
      <c r="I56" s="55" t="s">
        <v>261</v>
      </c>
      <c r="J56" s="55" t="s">
        <v>343</v>
      </c>
    </row>
    <row r="57" spans="1:10" x14ac:dyDescent="0.3">
      <c r="A57" s="1"/>
      <c r="B57" s="7">
        <f t="shared" si="0"/>
        <v>54</v>
      </c>
      <c r="C57" s="51" t="s">
        <v>100</v>
      </c>
      <c r="D57" s="52" t="s">
        <v>103</v>
      </c>
      <c r="E57" s="52" t="s">
        <v>105</v>
      </c>
      <c r="F57" s="53" t="s">
        <v>514</v>
      </c>
      <c r="G57" s="52">
        <v>2190713</v>
      </c>
      <c r="H57" s="54" t="s">
        <v>350</v>
      </c>
      <c r="I57" s="55" t="s">
        <v>266</v>
      </c>
      <c r="J57" s="55" t="s">
        <v>343</v>
      </c>
    </row>
    <row r="58" spans="1:10" x14ac:dyDescent="0.3">
      <c r="A58" s="1"/>
      <c r="B58" s="7">
        <f t="shared" si="0"/>
        <v>55</v>
      </c>
      <c r="C58" s="51" t="s">
        <v>73</v>
      </c>
      <c r="D58" s="52" t="s">
        <v>106</v>
      </c>
      <c r="E58" s="52" t="s">
        <v>107</v>
      </c>
      <c r="F58" s="53" t="s">
        <v>515</v>
      </c>
      <c r="G58" s="52" t="s">
        <v>108</v>
      </c>
      <c r="H58" s="54" t="s">
        <v>270</v>
      </c>
      <c r="I58" s="55" t="s">
        <v>263</v>
      </c>
      <c r="J58" s="55" t="s">
        <v>343</v>
      </c>
    </row>
    <row r="59" spans="1:10" ht="20.399999999999999" x14ac:dyDescent="0.3">
      <c r="A59" s="1"/>
      <c r="B59" s="7">
        <f t="shared" si="0"/>
        <v>56</v>
      </c>
      <c r="C59" s="51" t="s">
        <v>440</v>
      </c>
      <c r="D59" s="52" t="s">
        <v>101</v>
      </c>
      <c r="E59" s="52" t="s">
        <v>440</v>
      </c>
      <c r="F59" s="53" t="s">
        <v>511</v>
      </c>
      <c r="G59" s="52">
        <v>55955</v>
      </c>
      <c r="H59" s="54" t="s">
        <v>347</v>
      </c>
      <c r="I59" s="55" t="s">
        <v>262</v>
      </c>
      <c r="J59" s="55" t="s">
        <v>343</v>
      </c>
    </row>
    <row r="60" spans="1:10" ht="20.399999999999999" x14ac:dyDescent="0.3">
      <c r="A60" s="1"/>
      <c r="B60" s="7">
        <f t="shared" si="0"/>
        <v>57</v>
      </c>
      <c r="C60" s="51" t="s">
        <v>440</v>
      </c>
      <c r="D60" s="52" t="s">
        <v>101</v>
      </c>
      <c r="E60" s="52" t="s">
        <v>440</v>
      </c>
      <c r="F60" s="53" t="s">
        <v>511</v>
      </c>
      <c r="G60" s="52">
        <v>33310</v>
      </c>
      <c r="H60" s="54" t="s">
        <v>347</v>
      </c>
      <c r="I60" s="55" t="s">
        <v>262</v>
      </c>
      <c r="J60" s="55" t="s">
        <v>343</v>
      </c>
    </row>
    <row r="61" spans="1:10" ht="20.399999999999999" x14ac:dyDescent="0.3">
      <c r="A61" s="1"/>
      <c r="B61" s="7">
        <f t="shared" si="0"/>
        <v>58</v>
      </c>
      <c r="C61" s="51" t="s">
        <v>440</v>
      </c>
      <c r="D61" s="52" t="s">
        <v>101</v>
      </c>
      <c r="E61" s="52" t="s">
        <v>440</v>
      </c>
      <c r="F61" s="53" t="s">
        <v>511</v>
      </c>
      <c r="G61" s="52">
        <v>41226</v>
      </c>
      <c r="H61" s="54" t="s">
        <v>347</v>
      </c>
      <c r="I61" s="55" t="s">
        <v>262</v>
      </c>
      <c r="J61" s="55" t="s">
        <v>343</v>
      </c>
    </row>
    <row r="62" spans="1:10" ht="20.399999999999999" x14ac:dyDescent="0.3">
      <c r="A62" s="1"/>
      <c r="B62" s="7">
        <f t="shared" si="0"/>
        <v>59</v>
      </c>
      <c r="C62" s="51" t="s">
        <v>440</v>
      </c>
      <c r="D62" s="52" t="s">
        <v>101</v>
      </c>
      <c r="E62" s="52" t="s">
        <v>440</v>
      </c>
      <c r="F62" s="53" t="s">
        <v>511</v>
      </c>
      <c r="G62" s="52">
        <v>55970</v>
      </c>
      <c r="H62" s="54" t="s">
        <v>347</v>
      </c>
      <c r="I62" s="55" t="s">
        <v>262</v>
      </c>
      <c r="J62" s="55" t="s">
        <v>343</v>
      </c>
    </row>
    <row r="63" spans="1:10" ht="20.399999999999999" x14ac:dyDescent="0.3">
      <c r="A63" s="1"/>
      <c r="B63" s="7">
        <f t="shared" si="0"/>
        <v>60</v>
      </c>
      <c r="C63" s="51" t="s">
        <v>440</v>
      </c>
      <c r="D63" s="52" t="s">
        <v>101</v>
      </c>
      <c r="E63" s="52" t="s">
        <v>440</v>
      </c>
      <c r="F63" s="53" t="s">
        <v>511</v>
      </c>
      <c r="G63" s="52">
        <v>41233</v>
      </c>
      <c r="H63" s="54" t="s">
        <v>347</v>
      </c>
      <c r="I63" s="55" t="s">
        <v>262</v>
      </c>
      <c r="J63" s="55" t="s">
        <v>343</v>
      </c>
    </row>
    <row r="64" spans="1:10" x14ac:dyDescent="0.3">
      <c r="A64" s="1"/>
      <c r="B64" s="7">
        <f t="shared" si="0"/>
        <v>61</v>
      </c>
      <c r="C64" s="51" t="s">
        <v>109</v>
      </c>
      <c r="D64" s="52" t="s">
        <v>110</v>
      </c>
      <c r="E64" s="52" t="s">
        <v>94</v>
      </c>
      <c r="F64" s="53" t="s">
        <v>515</v>
      </c>
      <c r="G64" s="52" t="s">
        <v>111</v>
      </c>
      <c r="H64" s="54" t="s">
        <v>270</v>
      </c>
      <c r="I64" s="55" t="s">
        <v>263</v>
      </c>
      <c r="J64" s="55" t="s">
        <v>343</v>
      </c>
    </row>
    <row r="65" spans="1:10" x14ac:dyDescent="0.3">
      <c r="A65" s="1"/>
      <c r="B65" s="7">
        <f t="shared" si="0"/>
        <v>62</v>
      </c>
      <c r="C65" s="51" t="s">
        <v>73</v>
      </c>
      <c r="D65" s="52" t="s">
        <v>110</v>
      </c>
      <c r="E65" s="52" t="s">
        <v>94</v>
      </c>
      <c r="F65" s="53" t="s">
        <v>515</v>
      </c>
      <c r="G65" s="52" t="s">
        <v>112</v>
      </c>
      <c r="H65" s="54" t="s">
        <v>270</v>
      </c>
      <c r="I65" s="55" t="s">
        <v>263</v>
      </c>
      <c r="J65" s="55" t="s">
        <v>343</v>
      </c>
    </row>
    <row r="66" spans="1:10" x14ac:dyDescent="0.3">
      <c r="A66" s="1"/>
      <c r="B66" s="7">
        <f t="shared" si="0"/>
        <v>63</v>
      </c>
      <c r="C66" s="51" t="s">
        <v>73</v>
      </c>
      <c r="D66" s="52" t="s">
        <v>441</v>
      </c>
      <c r="E66" s="52" t="s">
        <v>94</v>
      </c>
      <c r="F66" s="53" t="s">
        <v>516</v>
      </c>
      <c r="G66" s="52" t="s">
        <v>113</v>
      </c>
      <c r="H66" s="54" t="s">
        <v>351</v>
      </c>
      <c r="I66" s="55" t="s">
        <v>264</v>
      </c>
      <c r="J66" s="55" t="s">
        <v>343</v>
      </c>
    </row>
    <row r="67" spans="1:10" x14ac:dyDescent="0.3">
      <c r="A67" s="1"/>
      <c r="B67" s="7">
        <f t="shared" si="0"/>
        <v>64</v>
      </c>
      <c r="C67" s="51" t="s">
        <v>73</v>
      </c>
      <c r="D67" s="52" t="s">
        <v>441</v>
      </c>
      <c r="E67" s="52" t="s">
        <v>94</v>
      </c>
      <c r="F67" s="53" t="s">
        <v>516</v>
      </c>
      <c r="G67" s="52">
        <v>963163</v>
      </c>
      <c r="H67" s="54" t="s">
        <v>351</v>
      </c>
      <c r="I67" s="55" t="s">
        <v>264</v>
      </c>
      <c r="J67" s="55" t="s">
        <v>343</v>
      </c>
    </row>
    <row r="68" spans="1:10" x14ac:dyDescent="0.3">
      <c r="A68" s="1"/>
      <c r="B68" s="7">
        <f t="shared" si="0"/>
        <v>65</v>
      </c>
      <c r="C68" s="51" t="s">
        <v>73</v>
      </c>
      <c r="D68" s="52" t="s">
        <v>441</v>
      </c>
      <c r="E68" s="52" t="s">
        <v>94</v>
      </c>
      <c r="F68" s="53" t="s">
        <v>516</v>
      </c>
      <c r="G68" s="52">
        <v>963287</v>
      </c>
      <c r="H68" s="54" t="s">
        <v>351</v>
      </c>
      <c r="I68" s="55" t="s">
        <v>264</v>
      </c>
      <c r="J68" s="55" t="s">
        <v>343</v>
      </c>
    </row>
    <row r="69" spans="1:10" x14ac:dyDescent="0.3">
      <c r="A69" s="1"/>
      <c r="B69" s="7">
        <f t="shared" si="0"/>
        <v>66</v>
      </c>
      <c r="C69" s="51" t="s">
        <v>73</v>
      </c>
      <c r="D69" s="52" t="s">
        <v>441</v>
      </c>
      <c r="E69" s="52" t="s">
        <v>94</v>
      </c>
      <c r="F69" s="53" t="s">
        <v>517</v>
      </c>
      <c r="G69" s="52">
        <v>963261</v>
      </c>
      <c r="H69" s="54" t="s">
        <v>351</v>
      </c>
      <c r="I69" s="55" t="s">
        <v>264</v>
      </c>
      <c r="J69" s="55" t="s">
        <v>343</v>
      </c>
    </row>
    <row r="70" spans="1:10" x14ac:dyDescent="0.3">
      <c r="A70" s="1"/>
      <c r="B70" s="7">
        <f t="shared" ref="B70:B133" si="1">1+B69</f>
        <v>67</v>
      </c>
      <c r="C70" s="51" t="s">
        <v>73</v>
      </c>
      <c r="D70" s="52" t="s">
        <v>441</v>
      </c>
      <c r="E70" s="52" t="s">
        <v>94</v>
      </c>
      <c r="F70" s="53" t="s">
        <v>517</v>
      </c>
      <c r="G70" s="52" t="s">
        <v>114</v>
      </c>
      <c r="H70" s="54" t="s">
        <v>351</v>
      </c>
      <c r="I70" s="55" t="s">
        <v>264</v>
      </c>
      <c r="J70" s="55" t="s">
        <v>343</v>
      </c>
    </row>
    <row r="71" spans="1:10" x14ac:dyDescent="0.3">
      <c r="A71" s="1"/>
      <c r="B71" s="7">
        <f t="shared" si="1"/>
        <v>68</v>
      </c>
      <c r="C71" s="51" t="s">
        <v>73</v>
      </c>
      <c r="D71" s="52" t="s">
        <v>115</v>
      </c>
      <c r="E71" s="52" t="s">
        <v>95</v>
      </c>
      <c r="F71" s="53" t="s">
        <v>518</v>
      </c>
      <c r="G71" s="52">
        <v>1075154</v>
      </c>
      <c r="H71" s="54" t="s">
        <v>270</v>
      </c>
      <c r="I71" s="55" t="s">
        <v>265</v>
      </c>
      <c r="J71" s="55" t="s">
        <v>343</v>
      </c>
    </row>
    <row r="72" spans="1:10" x14ac:dyDescent="0.3">
      <c r="A72" s="1"/>
      <c r="B72" s="7">
        <f t="shared" si="1"/>
        <v>69</v>
      </c>
      <c r="C72" s="51" t="s">
        <v>73</v>
      </c>
      <c r="D72" s="52" t="s">
        <v>115</v>
      </c>
      <c r="E72" s="52" t="s">
        <v>95</v>
      </c>
      <c r="F72" s="53" t="s">
        <v>518</v>
      </c>
      <c r="G72" s="52" t="s">
        <v>116</v>
      </c>
      <c r="H72" s="54" t="s">
        <v>270</v>
      </c>
      <c r="I72" s="55" t="s">
        <v>265</v>
      </c>
      <c r="J72" s="55" t="s">
        <v>343</v>
      </c>
    </row>
    <row r="73" spans="1:10" s="1" customFormat="1" x14ac:dyDescent="0.3">
      <c r="B73" s="7">
        <f t="shared" si="1"/>
        <v>70</v>
      </c>
      <c r="C73" s="51" t="s">
        <v>440</v>
      </c>
      <c r="D73" s="52" t="s">
        <v>117</v>
      </c>
      <c r="E73" s="52" t="s">
        <v>118</v>
      </c>
      <c r="F73" s="53" t="s">
        <v>518</v>
      </c>
      <c r="G73" s="52">
        <v>17042</v>
      </c>
      <c r="H73" s="54" t="s">
        <v>270</v>
      </c>
      <c r="I73" s="55" t="s">
        <v>265</v>
      </c>
      <c r="J73" s="55" t="s">
        <v>343</v>
      </c>
    </row>
    <row r="74" spans="1:10" ht="20.399999999999999" x14ac:dyDescent="0.3">
      <c r="A74" s="1"/>
      <c r="B74" s="7">
        <f t="shared" si="1"/>
        <v>71</v>
      </c>
      <c r="C74" s="51" t="s">
        <v>100</v>
      </c>
      <c r="D74" s="52" t="s">
        <v>117</v>
      </c>
      <c r="E74" s="52" t="s">
        <v>35</v>
      </c>
      <c r="F74" s="53" t="s">
        <v>444</v>
      </c>
      <c r="G74" s="52">
        <v>1862</v>
      </c>
      <c r="H74" s="54" t="s">
        <v>350</v>
      </c>
      <c r="I74" s="55" t="s">
        <v>260</v>
      </c>
      <c r="J74" s="55" t="s">
        <v>343</v>
      </c>
    </row>
    <row r="75" spans="1:10" ht="20.399999999999999" x14ac:dyDescent="0.3">
      <c r="A75" s="1"/>
      <c r="B75" s="7">
        <f t="shared" si="1"/>
        <v>72</v>
      </c>
      <c r="C75" s="51" t="s">
        <v>100</v>
      </c>
      <c r="D75" s="52" t="s">
        <v>117</v>
      </c>
      <c r="E75" s="52" t="s">
        <v>104</v>
      </c>
      <c r="F75" s="53" t="s">
        <v>445</v>
      </c>
      <c r="G75" s="52">
        <v>318306</v>
      </c>
      <c r="H75" s="54" t="s">
        <v>350</v>
      </c>
      <c r="I75" s="55" t="s">
        <v>261</v>
      </c>
      <c r="J75" s="55" t="s">
        <v>343</v>
      </c>
    </row>
    <row r="76" spans="1:10" ht="20.399999999999999" x14ac:dyDescent="0.3">
      <c r="A76" s="1"/>
      <c r="B76" s="7">
        <f t="shared" si="1"/>
        <v>73</v>
      </c>
      <c r="C76" s="51" t="s">
        <v>100</v>
      </c>
      <c r="D76" s="52" t="s">
        <v>119</v>
      </c>
      <c r="E76" s="52" t="s">
        <v>104</v>
      </c>
      <c r="F76" s="53" t="s">
        <v>445</v>
      </c>
      <c r="G76" s="52">
        <v>2201631</v>
      </c>
      <c r="H76" s="54" t="s">
        <v>350</v>
      </c>
      <c r="I76" s="55" t="s">
        <v>261</v>
      </c>
      <c r="J76" s="55" t="s">
        <v>343</v>
      </c>
    </row>
    <row r="77" spans="1:10" ht="20.399999999999999" x14ac:dyDescent="0.3">
      <c r="A77" s="1"/>
      <c r="B77" s="7">
        <f t="shared" si="1"/>
        <v>74</v>
      </c>
      <c r="C77" s="51" t="s">
        <v>100</v>
      </c>
      <c r="D77" s="52" t="s">
        <v>117</v>
      </c>
      <c r="E77" s="52" t="s">
        <v>120</v>
      </c>
      <c r="F77" s="53" t="s">
        <v>446</v>
      </c>
      <c r="G77" s="52">
        <v>9074</v>
      </c>
      <c r="H77" s="54" t="s">
        <v>350</v>
      </c>
      <c r="I77" s="55" t="s">
        <v>266</v>
      </c>
      <c r="J77" s="55" t="s">
        <v>343</v>
      </c>
    </row>
    <row r="78" spans="1:10" x14ac:dyDescent="0.3">
      <c r="A78" s="1"/>
      <c r="B78" s="7">
        <f t="shared" si="1"/>
        <v>75</v>
      </c>
      <c r="C78" s="52" t="s">
        <v>3</v>
      </c>
      <c r="D78" s="51" t="s">
        <v>92</v>
      </c>
      <c r="E78" s="52" t="s">
        <v>4</v>
      </c>
      <c r="F78" s="52" t="s">
        <v>519</v>
      </c>
      <c r="G78" s="52" t="s">
        <v>244</v>
      </c>
      <c r="H78" s="58">
        <v>0.1</v>
      </c>
      <c r="I78" s="59" t="s">
        <v>236</v>
      </c>
      <c r="J78" s="59" t="s">
        <v>368</v>
      </c>
    </row>
    <row r="79" spans="1:10" x14ac:dyDescent="0.3">
      <c r="A79" s="1"/>
      <c r="B79" s="7">
        <f t="shared" si="1"/>
        <v>76</v>
      </c>
      <c r="C79" s="52" t="s">
        <v>3</v>
      </c>
      <c r="D79" s="51" t="s">
        <v>132</v>
      </c>
      <c r="E79" s="52" t="s">
        <v>6</v>
      </c>
      <c r="F79" s="52" t="s">
        <v>7</v>
      </c>
      <c r="G79" s="52" t="s">
        <v>5</v>
      </c>
      <c r="H79" s="58">
        <v>0.1</v>
      </c>
      <c r="I79" s="59" t="s">
        <v>236</v>
      </c>
      <c r="J79" s="59" t="s">
        <v>368</v>
      </c>
    </row>
    <row r="80" spans="1:10" x14ac:dyDescent="0.3">
      <c r="A80" s="1"/>
      <c r="B80" s="7">
        <f t="shared" si="1"/>
        <v>77</v>
      </c>
      <c r="C80" s="52" t="s">
        <v>3</v>
      </c>
      <c r="D80" s="51" t="s">
        <v>92</v>
      </c>
      <c r="E80" s="52" t="s">
        <v>15</v>
      </c>
      <c r="F80" s="52" t="s">
        <v>16</v>
      </c>
      <c r="G80" s="52" t="s">
        <v>133</v>
      </c>
      <c r="H80" s="58">
        <v>0.5</v>
      </c>
      <c r="I80" s="65" t="s">
        <v>237</v>
      </c>
      <c r="J80" s="59" t="s">
        <v>368</v>
      </c>
    </row>
    <row r="81" spans="1:10" x14ac:dyDescent="0.3">
      <c r="A81" s="1"/>
      <c r="B81" s="7">
        <f t="shared" si="1"/>
        <v>78</v>
      </c>
      <c r="C81" s="52" t="s">
        <v>3</v>
      </c>
      <c r="D81" s="51" t="s">
        <v>92</v>
      </c>
      <c r="E81" s="52" t="s">
        <v>29</v>
      </c>
      <c r="F81" s="52" t="s">
        <v>20</v>
      </c>
      <c r="G81" s="52">
        <v>1244208</v>
      </c>
      <c r="H81" s="58">
        <v>0.05</v>
      </c>
      <c r="I81" s="65" t="s">
        <v>238</v>
      </c>
      <c r="J81" s="59" t="s">
        <v>368</v>
      </c>
    </row>
    <row r="82" spans="1:10" x14ac:dyDescent="0.3">
      <c r="A82" s="1"/>
      <c r="B82" s="7">
        <f t="shared" si="1"/>
        <v>79</v>
      </c>
      <c r="C82" s="52" t="s">
        <v>3</v>
      </c>
      <c r="D82" s="51" t="s">
        <v>92</v>
      </c>
      <c r="E82" s="52" t="s">
        <v>17</v>
      </c>
      <c r="F82" s="52" t="s">
        <v>18</v>
      </c>
      <c r="G82" s="51" t="s">
        <v>321</v>
      </c>
      <c r="H82" s="58">
        <v>0.5</v>
      </c>
      <c r="I82" s="65" t="s">
        <v>237</v>
      </c>
      <c r="J82" s="59" t="s">
        <v>368</v>
      </c>
    </row>
    <row r="83" spans="1:10" x14ac:dyDescent="0.3">
      <c r="A83" s="1"/>
      <c r="B83" s="7">
        <f t="shared" si="1"/>
        <v>80</v>
      </c>
      <c r="C83" s="52" t="s">
        <v>3</v>
      </c>
      <c r="D83" s="51" t="s">
        <v>92</v>
      </c>
      <c r="E83" s="52" t="s">
        <v>4</v>
      </c>
      <c r="F83" s="52" t="s">
        <v>519</v>
      </c>
      <c r="G83" s="52" t="s">
        <v>243</v>
      </c>
      <c r="H83" s="58">
        <v>0.1</v>
      </c>
      <c r="I83" s="65" t="s">
        <v>239</v>
      </c>
      <c r="J83" s="59" t="s">
        <v>368</v>
      </c>
    </row>
    <row r="84" spans="1:10" x14ac:dyDescent="0.3">
      <c r="A84" s="1"/>
      <c r="B84" s="7">
        <f t="shared" si="1"/>
        <v>81</v>
      </c>
      <c r="C84" s="52" t="s">
        <v>3</v>
      </c>
      <c r="D84" s="51" t="s">
        <v>134</v>
      </c>
      <c r="E84" s="52" t="s">
        <v>8</v>
      </c>
      <c r="F84" s="52" t="s">
        <v>9</v>
      </c>
      <c r="G84" s="52" t="s">
        <v>135</v>
      </c>
      <c r="H84" s="58">
        <v>0.5</v>
      </c>
      <c r="I84" s="59" t="s">
        <v>276</v>
      </c>
      <c r="J84" s="59" t="s">
        <v>368</v>
      </c>
    </row>
    <row r="85" spans="1:10" x14ac:dyDescent="0.3">
      <c r="A85" s="1"/>
      <c r="B85" s="7">
        <f t="shared" si="1"/>
        <v>82</v>
      </c>
      <c r="C85" s="52" t="s">
        <v>3</v>
      </c>
      <c r="D85" s="51" t="s">
        <v>136</v>
      </c>
      <c r="E85" s="52" t="s">
        <v>8</v>
      </c>
      <c r="F85" s="52" t="s">
        <v>10</v>
      </c>
      <c r="G85" s="52" t="s">
        <v>137</v>
      </c>
      <c r="H85" s="58">
        <v>0.5</v>
      </c>
      <c r="I85" s="65" t="s">
        <v>277</v>
      </c>
      <c r="J85" s="59" t="s">
        <v>368</v>
      </c>
    </row>
    <row r="86" spans="1:10" x14ac:dyDescent="0.3">
      <c r="A86" s="1"/>
      <c r="B86" s="7">
        <f t="shared" si="1"/>
        <v>83</v>
      </c>
      <c r="C86" s="52" t="s">
        <v>3</v>
      </c>
      <c r="D86" s="51" t="s">
        <v>136</v>
      </c>
      <c r="E86" s="52" t="s">
        <v>8</v>
      </c>
      <c r="F86" s="52" t="s">
        <v>10</v>
      </c>
      <c r="G86" s="52">
        <v>55950</v>
      </c>
      <c r="H86" s="58">
        <v>0.5</v>
      </c>
      <c r="I86" s="65" t="s">
        <v>277</v>
      </c>
      <c r="J86" s="59" t="s">
        <v>368</v>
      </c>
    </row>
    <row r="87" spans="1:10" x14ac:dyDescent="0.3">
      <c r="A87" s="1"/>
      <c r="B87" s="7">
        <f t="shared" si="1"/>
        <v>84</v>
      </c>
      <c r="C87" s="52" t="s">
        <v>3</v>
      </c>
      <c r="D87" s="51" t="s">
        <v>136</v>
      </c>
      <c r="E87" s="52" t="s">
        <v>8</v>
      </c>
      <c r="F87" s="52" t="s">
        <v>10</v>
      </c>
      <c r="G87" s="52" t="s">
        <v>138</v>
      </c>
      <c r="H87" s="58"/>
      <c r="I87" s="65" t="s">
        <v>277</v>
      </c>
      <c r="J87" s="59" t="s">
        <v>368</v>
      </c>
    </row>
    <row r="88" spans="1:10" x14ac:dyDescent="0.3">
      <c r="A88" s="1"/>
      <c r="B88" s="7">
        <f t="shared" si="1"/>
        <v>85</v>
      </c>
      <c r="C88" s="52" t="s">
        <v>3</v>
      </c>
      <c r="D88" s="51" t="s">
        <v>136</v>
      </c>
      <c r="E88" s="52" t="s">
        <v>8</v>
      </c>
      <c r="F88" s="52" t="s">
        <v>10</v>
      </c>
      <c r="G88" s="52" t="s">
        <v>139</v>
      </c>
      <c r="H88" s="58">
        <v>0.5</v>
      </c>
      <c r="I88" s="65" t="s">
        <v>277</v>
      </c>
      <c r="J88" s="59" t="s">
        <v>368</v>
      </c>
    </row>
    <row r="89" spans="1:10" x14ac:dyDescent="0.3">
      <c r="A89" s="1"/>
      <c r="B89" s="7">
        <f t="shared" si="1"/>
        <v>86</v>
      </c>
      <c r="C89" s="52" t="s">
        <v>3</v>
      </c>
      <c r="D89" s="51" t="s">
        <v>92</v>
      </c>
      <c r="E89" s="52" t="s">
        <v>11</v>
      </c>
      <c r="F89" s="52" t="s">
        <v>12</v>
      </c>
      <c r="G89" s="52" t="s">
        <v>246</v>
      </c>
      <c r="H89" s="58">
        <v>1</v>
      </c>
      <c r="I89" s="65" t="s">
        <v>247</v>
      </c>
      <c r="J89" s="59" t="s">
        <v>368</v>
      </c>
    </row>
    <row r="90" spans="1:10" x14ac:dyDescent="0.3">
      <c r="A90" s="1"/>
      <c r="B90" s="7">
        <f t="shared" si="1"/>
        <v>87</v>
      </c>
      <c r="C90" s="52" t="s">
        <v>3</v>
      </c>
      <c r="D90" s="51" t="s">
        <v>92</v>
      </c>
      <c r="E90" s="52" t="s">
        <v>11</v>
      </c>
      <c r="F90" s="52" t="s">
        <v>12</v>
      </c>
      <c r="G90" s="52" t="s">
        <v>242</v>
      </c>
      <c r="H90" s="58">
        <v>1</v>
      </c>
      <c r="I90" s="65" t="s">
        <v>247</v>
      </c>
      <c r="J90" s="59" t="s">
        <v>368</v>
      </c>
    </row>
    <row r="91" spans="1:10" x14ac:dyDescent="0.3">
      <c r="A91" s="1"/>
      <c r="B91" s="7">
        <f t="shared" si="1"/>
        <v>88</v>
      </c>
      <c r="C91" s="52" t="s">
        <v>3</v>
      </c>
      <c r="D91" s="51" t="s">
        <v>92</v>
      </c>
      <c r="E91" s="52" t="s">
        <v>13</v>
      </c>
      <c r="F91" s="52" t="s">
        <v>14</v>
      </c>
      <c r="G91" s="52" t="s">
        <v>245</v>
      </c>
      <c r="H91" s="58">
        <v>0.5</v>
      </c>
      <c r="I91" s="59" t="s">
        <v>278</v>
      </c>
      <c r="J91" s="59" t="s">
        <v>368</v>
      </c>
    </row>
    <row r="92" spans="1:10" x14ac:dyDescent="0.3">
      <c r="A92" s="1"/>
      <c r="B92" s="7">
        <f t="shared" si="1"/>
        <v>89</v>
      </c>
      <c r="C92" s="52" t="s">
        <v>3</v>
      </c>
      <c r="D92" s="51" t="s">
        <v>92</v>
      </c>
      <c r="E92" s="52" t="s">
        <v>15</v>
      </c>
      <c r="F92" s="52" t="s">
        <v>16</v>
      </c>
      <c r="G92" s="52" t="s">
        <v>248</v>
      </c>
      <c r="H92" s="58">
        <v>0.5</v>
      </c>
      <c r="I92" s="65" t="s">
        <v>237</v>
      </c>
      <c r="J92" s="59" t="s">
        <v>368</v>
      </c>
    </row>
    <row r="93" spans="1:10" x14ac:dyDescent="0.3">
      <c r="A93" s="1"/>
      <c r="B93" s="7">
        <f t="shared" si="1"/>
        <v>90</v>
      </c>
      <c r="C93" s="52" t="s">
        <v>3</v>
      </c>
      <c r="D93" s="51" t="s">
        <v>92</v>
      </c>
      <c r="E93" s="52" t="s">
        <v>19</v>
      </c>
      <c r="F93" s="52" t="s">
        <v>20</v>
      </c>
      <c r="G93" s="52">
        <v>1218118</v>
      </c>
      <c r="H93" s="58">
        <v>0.05</v>
      </c>
      <c r="I93" s="65" t="s">
        <v>238</v>
      </c>
      <c r="J93" s="59" t="s">
        <v>368</v>
      </c>
    </row>
    <row r="94" spans="1:10" x14ac:dyDescent="0.3">
      <c r="A94" s="1"/>
      <c r="B94" s="7">
        <f t="shared" si="1"/>
        <v>91</v>
      </c>
      <c r="C94" s="52" t="s">
        <v>3</v>
      </c>
      <c r="D94" s="57" t="s">
        <v>140</v>
      </c>
      <c r="E94" s="52" t="s">
        <v>21</v>
      </c>
      <c r="F94" s="52" t="s">
        <v>22</v>
      </c>
      <c r="G94" s="52">
        <v>597315</v>
      </c>
      <c r="H94" s="58">
        <v>0.05</v>
      </c>
      <c r="I94" s="59" t="s">
        <v>240</v>
      </c>
      <c r="J94" s="59" t="s">
        <v>368</v>
      </c>
    </row>
    <row r="95" spans="1:10" x14ac:dyDescent="0.3">
      <c r="A95" s="1"/>
      <c r="B95" s="7">
        <f t="shared" si="1"/>
        <v>92</v>
      </c>
      <c r="C95" s="52" t="s">
        <v>3</v>
      </c>
      <c r="D95" s="57" t="s">
        <v>134</v>
      </c>
      <c r="E95" s="52" t="s">
        <v>23</v>
      </c>
      <c r="F95" s="52" t="s">
        <v>24</v>
      </c>
      <c r="G95" s="52" t="s">
        <v>141</v>
      </c>
      <c r="H95" s="58">
        <v>1</v>
      </c>
      <c r="I95" s="59" t="s">
        <v>235</v>
      </c>
      <c r="J95" s="59" t="s">
        <v>368</v>
      </c>
    </row>
    <row r="96" spans="1:10" x14ac:dyDescent="0.3">
      <c r="A96" s="1"/>
      <c r="B96" s="7">
        <f t="shared" si="1"/>
        <v>93</v>
      </c>
      <c r="C96" s="52" t="s">
        <v>3</v>
      </c>
      <c r="D96" s="57" t="s">
        <v>134</v>
      </c>
      <c r="E96" s="52" t="s">
        <v>25</v>
      </c>
      <c r="F96" s="52" t="s">
        <v>26</v>
      </c>
      <c r="G96" s="52" t="s">
        <v>142</v>
      </c>
      <c r="H96" s="58">
        <v>0.2</v>
      </c>
      <c r="I96" s="59" t="s">
        <v>241</v>
      </c>
      <c r="J96" s="59" t="s">
        <v>368</v>
      </c>
    </row>
    <row r="97" spans="1:10" x14ac:dyDescent="0.3">
      <c r="A97" s="1"/>
      <c r="B97" s="7">
        <f t="shared" si="1"/>
        <v>94</v>
      </c>
      <c r="C97" s="52" t="s">
        <v>3</v>
      </c>
      <c r="D97" s="51" t="s">
        <v>92</v>
      </c>
      <c r="E97" s="52" t="s">
        <v>1</v>
      </c>
      <c r="F97" s="52" t="s">
        <v>27</v>
      </c>
      <c r="G97" s="52">
        <v>1233082</v>
      </c>
      <c r="H97" s="58">
        <v>0.2</v>
      </c>
      <c r="I97" s="59" t="s">
        <v>320</v>
      </c>
      <c r="J97" s="59" t="s">
        <v>368</v>
      </c>
    </row>
    <row r="98" spans="1:10" x14ac:dyDescent="0.3">
      <c r="A98" s="1"/>
      <c r="B98" s="7">
        <f t="shared" si="1"/>
        <v>95</v>
      </c>
      <c r="C98" s="52" t="s">
        <v>3</v>
      </c>
      <c r="D98" s="51" t="s">
        <v>92</v>
      </c>
      <c r="E98" s="52" t="s">
        <v>1</v>
      </c>
      <c r="F98" s="52" t="s">
        <v>27</v>
      </c>
      <c r="G98" s="52">
        <v>1233064</v>
      </c>
      <c r="H98" s="58">
        <v>0.2</v>
      </c>
      <c r="I98" s="59" t="s">
        <v>320</v>
      </c>
      <c r="J98" s="59" t="s">
        <v>368</v>
      </c>
    </row>
    <row r="99" spans="1:10" x14ac:dyDescent="0.3">
      <c r="A99" s="1"/>
      <c r="B99" s="7">
        <f t="shared" si="1"/>
        <v>96</v>
      </c>
      <c r="C99" s="52" t="s">
        <v>28</v>
      </c>
      <c r="D99" s="51" t="s">
        <v>92</v>
      </c>
      <c r="E99" s="52" t="s">
        <v>1</v>
      </c>
      <c r="F99" s="52" t="s">
        <v>27</v>
      </c>
      <c r="G99" s="52">
        <v>1233086</v>
      </c>
      <c r="H99" s="58">
        <v>0.2</v>
      </c>
      <c r="I99" s="59" t="s">
        <v>320</v>
      </c>
      <c r="J99" s="59" t="s">
        <v>368</v>
      </c>
    </row>
    <row r="100" spans="1:10" x14ac:dyDescent="0.3">
      <c r="A100" s="1"/>
      <c r="B100" s="7">
        <f t="shared" si="1"/>
        <v>97</v>
      </c>
      <c r="C100" s="52" t="s">
        <v>3</v>
      </c>
      <c r="D100" s="51" t="s">
        <v>92</v>
      </c>
      <c r="E100" s="52" t="s">
        <v>1</v>
      </c>
      <c r="F100" s="52" t="s">
        <v>27</v>
      </c>
      <c r="G100" s="52">
        <v>1101444</v>
      </c>
      <c r="H100" s="58">
        <v>0.2</v>
      </c>
      <c r="I100" s="59" t="s">
        <v>320</v>
      </c>
      <c r="J100" s="59" t="s">
        <v>368</v>
      </c>
    </row>
    <row r="101" spans="1:10" x14ac:dyDescent="0.3">
      <c r="A101" s="1"/>
      <c r="B101" s="7">
        <f t="shared" si="1"/>
        <v>98</v>
      </c>
      <c r="C101" s="52" t="s">
        <v>3</v>
      </c>
      <c r="D101" s="51" t="s">
        <v>92</v>
      </c>
      <c r="E101" s="52" t="s">
        <v>1</v>
      </c>
      <c r="F101" s="52" t="s">
        <v>27</v>
      </c>
      <c r="G101" s="52">
        <v>1218736</v>
      </c>
      <c r="H101" s="58">
        <v>0.2</v>
      </c>
      <c r="I101" s="59" t="s">
        <v>320</v>
      </c>
      <c r="J101" s="59" t="s">
        <v>368</v>
      </c>
    </row>
    <row r="102" spans="1:10" x14ac:dyDescent="0.3">
      <c r="A102" s="1"/>
      <c r="B102" s="7">
        <f t="shared" si="1"/>
        <v>99</v>
      </c>
      <c r="C102" s="52" t="s">
        <v>3</v>
      </c>
      <c r="D102" s="57" t="s">
        <v>140</v>
      </c>
      <c r="E102" s="52" t="s">
        <v>30</v>
      </c>
      <c r="F102" s="52" t="s">
        <v>22</v>
      </c>
      <c r="G102" s="57">
        <v>597322</v>
      </c>
      <c r="H102" s="58">
        <v>0.05</v>
      </c>
      <c r="I102" s="59" t="s">
        <v>240</v>
      </c>
      <c r="J102" s="59" t="s">
        <v>368</v>
      </c>
    </row>
    <row r="103" spans="1:10" x14ac:dyDescent="0.3">
      <c r="A103" s="1"/>
      <c r="B103" s="7">
        <f t="shared" si="1"/>
        <v>100</v>
      </c>
      <c r="C103" s="62" t="s">
        <v>3</v>
      </c>
      <c r="D103" s="57" t="s">
        <v>144</v>
      </c>
      <c r="E103" s="62" t="s">
        <v>31</v>
      </c>
      <c r="F103" s="62" t="s">
        <v>146</v>
      </c>
      <c r="G103" s="62">
        <v>359198</v>
      </c>
      <c r="H103" s="59" t="s">
        <v>250</v>
      </c>
      <c r="I103" s="59" t="s">
        <v>254</v>
      </c>
      <c r="J103" s="59" t="s">
        <v>368</v>
      </c>
    </row>
    <row r="104" spans="1:10" x14ac:dyDescent="0.3">
      <c r="A104" s="1"/>
      <c r="B104" s="7">
        <f t="shared" si="1"/>
        <v>101</v>
      </c>
      <c r="C104" s="62" t="s">
        <v>3</v>
      </c>
      <c r="D104" s="57" t="s">
        <v>144</v>
      </c>
      <c r="E104" s="62" t="s">
        <v>32</v>
      </c>
      <c r="F104" s="57" t="s">
        <v>147</v>
      </c>
      <c r="G104" s="57">
        <v>410715</v>
      </c>
      <c r="H104" s="59" t="s">
        <v>250</v>
      </c>
      <c r="I104" s="59" t="s">
        <v>251</v>
      </c>
      <c r="J104" s="59" t="s">
        <v>368</v>
      </c>
    </row>
    <row r="105" spans="1:10" x14ac:dyDescent="0.3">
      <c r="A105" s="1"/>
      <c r="B105" s="7">
        <f t="shared" si="1"/>
        <v>102</v>
      </c>
      <c r="C105" s="62" t="s">
        <v>3</v>
      </c>
      <c r="D105" s="57" t="s">
        <v>144</v>
      </c>
      <c r="E105" s="62" t="s">
        <v>31</v>
      </c>
      <c r="F105" s="62" t="s">
        <v>145</v>
      </c>
      <c r="G105" s="57">
        <v>607587</v>
      </c>
      <c r="H105" s="59" t="s">
        <v>253</v>
      </c>
      <c r="I105" s="59" t="s">
        <v>252</v>
      </c>
      <c r="J105" s="59" t="s">
        <v>368</v>
      </c>
    </row>
    <row r="106" spans="1:10" x14ac:dyDescent="0.3">
      <c r="A106" s="1"/>
      <c r="B106" s="7">
        <f t="shared" si="1"/>
        <v>103</v>
      </c>
      <c r="C106" s="62" t="s">
        <v>3</v>
      </c>
      <c r="D106" s="57" t="s">
        <v>143</v>
      </c>
      <c r="E106" s="62" t="s">
        <v>31</v>
      </c>
      <c r="F106" s="62" t="s">
        <v>145</v>
      </c>
      <c r="G106" s="62" t="s">
        <v>148</v>
      </c>
      <c r="H106" s="59" t="s">
        <v>253</v>
      </c>
      <c r="I106" s="59" t="s">
        <v>252</v>
      </c>
      <c r="J106" s="59" t="s">
        <v>368</v>
      </c>
    </row>
    <row r="107" spans="1:10" x14ac:dyDescent="0.3">
      <c r="A107" s="1"/>
      <c r="B107" s="7">
        <f t="shared" si="1"/>
        <v>104</v>
      </c>
      <c r="C107" s="62" t="s">
        <v>3</v>
      </c>
      <c r="D107" s="57" t="s">
        <v>144</v>
      </c>
      <c r="E107" s="62" t="s">
        <v>31</v>
      </c>
      <c r="F107" s="62" t="s">
        <v>145</v>
      </c>
      <c r="G107" s="62">
        <v>533880</v>
      </c>
      <c r="H107" s="59" t="s">
        <v>253</v>
      </c>
      <c r="I107" s="59" t="s">
        <v>252</v>
      </c>
      <c r="J107" s="59" t="s">
        <v>368</v>
      </c>
    </row>
    <row r="108" spans="1:10" x14ac:dyDescent="0.3">
      <c r="A108" s="1"/>
      <c r="B108" s="7">
        <f t="shared" si="1"/>
        <v>105</v>
      </c>
      <c r="C108" s="66" t="s">
        <v>3</v>
      </c>
      <c r="D108" s="57" t="s">
        <v>144</v>
      </c>
      <c r="E108" s="66" t="s">
        <v>32</v>
      </c>
      <c r="F108" s="66" t="s">
        <v>149</v>
      </c>
      <c r="G108" s="66">
        <v>609183</v>
      </c>
      <c r="H108" s="59" t="s">
        <v>250</v>
      </c>
      <c r="I108" s="59" t="s">
        <v>251</v>
      </c>
      <c r="J108" s="59" t="s">
        <v>368</v>
      </c>
    </row>
    <row r="109" spans="1:10" x14ac:dyDescent="0.3">
      <c r="A109" s="1"/>
      <c r="B109" s="7">
        <f t="shared" si="1"/>
        <v>106</v>
      </c>
      <c r="C109" s="66" t="s">
        <v>3</v>
      </c>
      <c r="D109" s="57" t="s">
        <v>144</v>
      </c>
      <c r="E109" s="66" t="s">
        <v>32</v>
      </c>
      <c r="F109" s="66" t="s">
        <v>149</v>
      </c>
      <c r="G109" s="66">
        <v>529863</v>
      </c>
      <c r="H109" s="59" t="s">
        <v>250</v>
      </c>
      <c r="I109" s="59" t="s">
        <v>251</v>
      </c>
      <c r="J109" s="59" t="s">
        <v>368</v>
      </c>
    </row>
    <row r="110" spans="1:10" x14ac:dyDescent="0.3">
      <c r="A110" s="1"/>
      <c r="B110" s="7">
        <f t="shared" si="1"/>
        <v>107</v>
      </c>
      <c r="C110" s="66" t="s">
        <v>3</v>
      </c>
      <c r="D110" s="57" t="s">
        <v>144</v>
      </c>
      <c r="E110" s="66" t="s">
        <v>32</v>
      </c>
      <c r="F110" s="66" t="s">
        <v>149</v>
      </c>
      <c r="G110" s="66">
        <v>410766</v>
      </c>
      <c r="H110" s="59" t="s">
        <v>250</v>
      </c>
      <c r="I110" s="59" t="s">
        <v>251</v>
      </c>
      <c r="J110" s="59" t="s">
        <v>368</v>
      </c>
    </row>
    <row r="111" spans="1:10" x14ac:dyDescent="0.3">
      <c r="A111" s="1"/>
      <c r="B111" s="7">
        <f t="shared" si="1"/>
        <v>108</v>
      </c>
      <c r="C111" s="66" t="s">
        <v>3</v>
      </c>
      <c r="D111" s="57" t="s">
        <v>144</v>
      </c>
      <c r="E111" s="66" t="s">
        <v>32</v>
      </c>
      <c r="F111" s="66" t="s">
        <v>149</v>
      </c>
      <c r="G111" s="66">
        <v>641121</v>
      </c>
      <c r="H111" s="59" t="s">
        <v>250</v>
      </c>
      <c r="I111" s="59" t="s">
        <v>251</v>
      </c>
      <c r="J111" s="59" t="s">
        <v>368</v>
      </c>
    </row>
    <row r="112" spans="1:10" x14ac:dyDescent="0.3">
      <c r="A112" s="1"/>
      <c r="B112" s="7">
        <f t="shared" si="1"/>
        <v>109</v>
      </c>
      <c r="C112" s="66" t="s">
        <v>3</v>
      </c>
      <c r="D112" s="57" t="s">
        <v>143</v>
      </c>
      <c r="E112" s="66" t="s">
        <v>31</v>
      </c>
      <c r="F112" s="66" t="s">
        <v>150</v>
      </c>
      <c r="G112" s="66" t="s">
        <v>151</v>
      </c>
      <c r="H112" s="59" t="s">
        <v>253</v>
      </c>
      <c r="I112" s="59" t="s">
        <v>252</v>
      </c>
      <c r="J112" s="59" t="s">
        <v>368</v>
      </c>
    </row>
    <row r="113" spans="1:10" x14ac:dyDescent="0.3">
      <c r="A113" s="1"/>
      <c r="B113" s="7">
        <f t="shared" si="1"/>
        <v>110</v>
      </c>
      <c r="C113" s="66" t="s">
        <v>3</v>
      </c>
      <c r="D113" s="57" t="s">
        <v>143</v>
      </c>
      <c r="E113" s="66" t="s">
        <v>31</v>
      </c>
      <c r="F113" s="66" t="s">
        <v>150</v>
      </c>
      <c r="G113" s="66" t="s">
        <v>152</v>
      </c>
      <c r="H113" s="59" t="s">
        <v>253</v>
      </c>
      <c r="I113" s="59" t="s">
        <v>252</v>
      </c>
      <c r="J113" s="59" t="s">
        <v>368</v>
      </c>
    </row>
    <row r="114" spans="1:10" x14ac:dyDescent="0.3">
      <c r="A114" s="1"/>
      <c r="B114" s="7">
        <f t="shared" si="1"/>
        <v>111</v>
      </c>
      <c r="C114" s="66" t="s">
        <v>3</v>
      </c>
      <c r="D114" s="57" t="s">
        <v>144</v>
      </c>
      <c r="E114" s="66" t="s">
        <v>31</v>
      </c>
      <c r="F114" s="66" t="s">
        <v>150</v>
      </c>
      <c r="G114" s="66">
        <v>643808</v>
      </c>
      <c r="H114" s="59" t="s">
        <v>253</v>
      </c>
      <c r="I114" s="59" t="s">
        <v>252</v>
      </c>
      <c r="J114" s="59" t="s">
        <v>368</v>
      </c>
    </row>
    <row r="115" spans="1:10" x14ac:dyDescent="0.3">
      <c r="A115" s="1"/>
      <c r="B115" s="7">
        <f t="shared" si="1"/>
        <v>112</v>
      </c>
      <c r="C115" s="66" t="s">
        <v>3</v>
      </c>
      <c r="D115" s="57" t="s">
        <v>144</v>
      </c>
      <c r="E115" s="66" t="s">
        <v>33</v>
      </c>
      <c r="F115" s="66" t="s">
        <v>153</v>
      </c>
      <c r="G115" s="66">
        <v>523217</v>
      </c>
      <c r="H115" s="59" t="s">
        <v>250</v>
      </c>
      <c r="I115" s="59" t="s">
        <v>254</v>
      </c>
      <c r="J115" s="59" t="s">
        <v>368</v>
      </c>
    </row>
    <row r="116" spans="1:10" x14ac:dyDescent="0.3">
      <c r="A116" s="1"/>
      <c r="B116" s="7">
        <f t="shared" si="1"/>
        <v>113</v>
      </c>
      <c r="C116" s="66" t="s">
        <v>3</v>
      </c>
      <c r="D116" s="57" t="s">
        <v>144</v>
      </c>
      <c r="E116" s="66" t="s">
        <v>33</v>
      </c>
      <c r="F116" s="66" t="s">
        <v>153</v>
      </c>
      <c r="G116" s="66">
        <v>559712</v>
      </c>
      <c r="H116" s="59" t="s">
        <v>250</v>
      </c>
      <c r="I116" s="59" t="s">
        <v>254</v>
      </c>
      <c r="J116" s="59" t="s">
        <v>368</v>
      </c>
    </row>
    <row r="117" spans="1:10" x14ac:dyDescent="0.3">
      <c r="A117" s="1"/>
      <c r="B117" s="7">
        <f t="shared" si="1"/>
        <v>114</v>
      </c>
      <c r="C117" s="66" t="s">
        <v>3</v>
      </c>
      <c r="D117" s="57" t="s">
        <v>144</v>
      </c>
      <c r="E117" s="66" t="s">
        <v>33</v>
      </c>
      <c r="F117" s="66" t="s">
        <v>153</v>
      </c>
      <c r="G117" s="66">
        <v>559725</v>
      </c>
      <c r="H117" s="59" t="s">
        <v>250</v>
      </c>
      <c r="I117" s="59" t="s">
        <v>254</v>
      </c>
      <c r="J117" s="59" t="s">
        <v>368</v>
      </c>
    </row>
    <row r="118" spans="1:10" x14ac:dyDescent="0.3">
      <c r="A118" s="1"/>
      <c r="B118" s="7">
        <f t="shared" si="1"/>
        <v>115</v>
      </c>
      <c r="C118" s="58" t="s">
        <v>154</v>
      </c>
      <c r="D118" s="58"/>
      <c r="E118" s="67" t="s">
        <v>155</v>
      </c>
      <c r="F118" s="68" t="s">
        <v>156</v>
      </c>
      <c r="G118" s="69" t="s">
        <v>157</v>
      </c>
      <c r="H118" s="58"/>
      <c r="I118" s="59" t="s">
        <v>271</v>
      </c>
      <c r="J118" s="59" t="s">
        <v>2</v>
      </c>
    </row>
    <row r="119" spans="1:10" x14ac:dyDescent="0.3">
      <c r="A119" s="1"/>
      <c r="B119" s="7">
        <f t="shared" si="1"/>
        <v>116</v>
      </c>
      <c r="C119" s="58" t="s">
        <v>154</v>
      </c>
      <c r="D119" s="58"/>
      <c r="E119" s="67" t="s">
        <v>159</v>
      </c>
      <c r="F119" s="68" t="s">
        <v>274</v>
      </c>
      <c r="G119" s="69" t="s">
        <v>275</v>
      </c>
      <c r="H119" s="58" t="s">
        <v>270</v>
      </c>
      <c r="I119" s="59" t="s">
        <v>338</v>
      </c>
      <c r="J119" s="59" t="s">
        <v>2</v>
      </c>
    </row>
    <row r="120" spans="1:10" x14ac:dyDescent="0.3">
      <c r="A120" s="1"/>
      <c r="B120" s="7">
        <f t="shared" si="1"/>
        <v>117</v>
      </c>
      <c r="C120" s="58" t="s">
        <v>154</v>
      </c>
      <c r="D120" s="58" t="s">
        <v>158</v>
      </c>
      <c r="E120" s="67" t="s">
        <v>155</v>
      </c>
      <c r="F120" s="68" t="s">
        <v>156</v>
      </c>
      <c r="G120" s="69" t="s">
        <v>160</v>
      </c>
      <c r="H120" s="58" t="s">
        <v>270</v>
      </c>
      <c r="I120" s="59" t="s">
        <v>271</v>
      </c>
      <c r="J120" s="59" t="s">
        <v>2</v>
      </c>
    </row>
    <row r="121" spans="1:10" x14ac:dyDescent="0.3">
      <c r="A121" s="1"/>
      <c r="B121" s="7">
        <f t="shared" si="1"/>
        <v>118</v>
      </c>
      <c r="C121" s="58" t="s">
        <v>154</v>
      </c>
      <c r="D121" s="58" t="s">
        <v>161</v>
      </c>
      <c r="E121" s="67" t="s">
        <v>162</v>
      </c>
      <c r="F121" s="68" t="s">
        <v>163</v>
      </c>
      <c r="G121" s="70" t="s">
        <v>337</v>
      </c>
      <c r="H121" s="58" t="s">
        <v>255</v>
      </c>
      <c r="I121" s="59" t="s">
        <v>279</v>
      </c>
      <c r="J121" s="59" t="s">
        <v>2</v>
      </c>
    </row>
    <row r="122" spans="1:10" x14ac:dyDescent="0.3">
      <c r="A122" s="1"/>
      <c r="B122" s="7">
        <f t="shared" si="1"/>
        <v>119</v>
      </c>
      <c r="C122" s="58" t="s">
        <v>154</v>
      </c>
      <c r="D122" s="58" t="s">
        <v>161</v>
      </c>
      <c r="E122" s="67" t="s">
        <v>162</v>
      </c>
      <c r="F122" s="68" t="s">
        <v>163</v>
      </c>
      <c r="G122" s="69" t="s">
        <v>164</v>
      </c>
      <c r="H122" s="58" t="s">
        <v>255</v>
      </c>
      <c r="I122" s="59" t="s">
        <v>279</v>
      </c>
      <c r="J122" s="59" t="s">
        <v>2</v>
      </c>
    </row>
    <row r="123" spans="1:10" x14ac:dyDescent="0.3">
      <c r="A123" s="1"/>
      <c r="B123" s="7">
        <f t="shared" si="1"/>
        <v>120</v>
      </c>
      <c r="C123" s="58" t="s">
        <v>154</v>
      </c>
      <c r="D123" s="58" t="s">
        <v>161</v>
      </c>
      <c r="E123" s="67" t="s">
        <v>162</v>
      </c>
      <c r="F123" s="68" t="s">
        <v>163</v>
      </c>
      <c r="G123" s="69" t="s">
        <v>165</v>
      </c>
      <c r="H123" s="58" t="s">
        <v>255</v>
      </c>
      <c r="I123" s="59" t="s">
        <v>279</v>
      </c>
      <c r="J123" s="59" t="s">
        <v>2</v>
      </c>
    </row>
    <row r="124" spans="1:10" x14ac:dyDescent="0.3">
      <c r="A124" s="1"/>
      <c r="B124" s="7">
        <f t="shared" si="1"/>
        <v>121</v>
      </c>
      <c r="C124" s="58" t="s">
        <v>154</v>
      </c>
      <c r="D124" s="58" t="s">
        <v>161</v>
      </c>
      <c r="E124" s="67" t="s">
        <v>162</v>
      </c>
      <c r="F124" s="68" t="s">
        <v>163</v>
      </c>
      <c r="G124" s="69" t="s">
        <v>166</v>
      </c>
      <c r="H124" s="58" t="s">
        <v>255</v>
      </c>
      <c r="I124" s="59" t="s">
        <v>279</v>
      </c>
      <c r="J124" s="59" t="s">
        <v>2</v>
      </c>
    </row>
    <row r="125" spans="1:10" x14ac:dyDescent="0.3">
      <c r="A125" s="1"/>
      <c r="B125" s="7">
        <f t="shared" si="1"/>
        <v>122</v>
      </c>
      <c r="C125" s="58" t="s">
        <v>154</v>
      </c>
      <c r="D125" s="58" t="s">
        <v>92</v>
      </c>
      <c r="E125" s="67" t="s">
        <v>162</v>
      </c>
      <c r="F125" s="68" t="s">
        <v>163</v>
      </c>
      <c r="G125" s="69" t="s">
        <v>167</v>
      </c>
      <c r="H125" s="58" t="s">
        <v>255</v>
      </c>
      <c r="I125" s="59" t="s">
        <v>279</v>
      </c>
      <c r="J125" s="59" t="s">
        <v>2</v>
      </c>
    </row>
    <row r="126" spans="1:10" x14ac:dyDescent="0.3">
      <c r="A126" s="1"/>
      <c r="B126" s="7">
        <f t="shared" si="1"/>
        <v>123</v>
      </c>
      <c r="C126" s="58" t="s">
        <v>154</v>
      </c>
      <c r="D126" s="58" t="s">
        <v>158</v>
      </c>
      <c r="E126" s="67" t="s">
        <v>162</v>
      </c>
      <c r="F126" s="68" t="s">
        <v>163</v>
      </c>
      <c r="G126" s="69" t="s">
        <v>168</v>
      </c>
      <c r="H126" s="58" t="s">
        <v>255</v>
      </c>
      <c r="I126" s="59" t="s">
        <v>279</v>
      </c>
      <c r="J126" s="59" t="s">
        <v>2</v>
      </c>
    </row>
    <row r="127" spans="1:10" x14ac:dyDescent="0.3">
      <c r="A127" s="1"/>
      <c r="B127" s="7">
        <f t="shared" si="1"/>
        <v>124</v>
      </c>
      <c r="C127" s="58" t="s">
        <v>154</v>
      </c>
      <c r="D127" s="58" t="s">
        <v>92</v>
      </c>
      <c r="E127" s="67" t="s">
        <v>162</v>
      </c>
      <c r="F127" s="68" t="s">
        <v>163</v>
      </c>
      <c r="G127" s="69" t="s">
        <v>169</v>
      </c>
      <c r="H127" s="58" t="s">
        <v>255</v>
      </c>
      <c r="I127" s="59" t="s">
        <v>279</v>
      </c>
      <c r="J127" s="59" t="s">
        <v>2</v>
      </c>
    </row>
    <row r="128" spans="1:10" x14ac:dyDescent="0.3">
      <c r="A128" s="1"/>
      <c r="B128" s="7">
        <f t="shared" si="1"/>
        <v>125</v>
      </c>
      <c r="C128" s="58" t="s">
        <v>154</v>
      </c>
      <c r="D128" s="58" t="s">
        <v>158</v>
      </c>
      <c r="E128" s="67" t="s">
        <v>170</v>
      </c>
      <c r="F128" s="68" t="s">
        <v>163</v>
      </c>
      <c r="G128" s="69" t="s">
        <v>171</v>
      </c>
      <c r="H128" s="58" t="s">
        <v>255</v>
      </c>
      <c r="I128" s="59" t="s">
        <v>279</v>
      </c>
      <c r="J128" s="59" t="s">
        <v>2</v>
      </c>
    </row>
    <row r="129" spans="1:11" x14ac:dyDescent="0.3">
      <c r="A129" s="1"/>
      <c r="B129" s="7">
        <f t="shared" si="1"/>
        <v>126</v>
      </c>
      <c r="C129" s="58" t="s">
        <v>154</v>
      </c>
      <c r="D129" s="58" t="s">
        <v>172</v>
      </c>
      <c r="E129" s="67" t="s">
        <v>173</v>
      </c>
      <c r="F129" s="68" t="s">
        <v>174</v>
      </c>
      <c r="G129" s="69" t="s">
        <v>175</v>
      </c>
      <c r="H129" s="58" t="s">
        <v>272</v>
      </c>
      <c r="I129" s="59" t="s">
        <v>280</v>
      </c>
      <c r="J129" s="59" t="s">
        <v>2</v>
      </c>
    </row>
    <row r="130" spans="1:11" x14ac:dyDescent="0.3">
      <c r="A130" s="1"/>
      <c r="B130" s="7">
        <f t="shared" si="1"/>
        <v>127</v>
      </c>
      <c r="C130" s="58" t="s">
        <v>154</v>
      </c>
      <c r="D130" s="58" t="s">
        <v>92</v>
      </c>
      <c r="E130" s="67" t="s">
        <v>162</v>
      </c>
      <c r="F130" s="68" t="s">
        <v>176</v>
      </c>
      <c r="G130" s="69" t="s">
        <v>177</v>
      </c>
      <c r="H130" s="58" t="s">
        <v>255</v>
      </c>
      <c r="I130" s="59" t="s">
        <v>279</v>
      </c>
      <c r="J130" s="59" t="s">
        <v>2</v>
      </c>
    </row>
    <row r="131" spans="1:11" x14ac:dyDescent="0.3">
      <c r="A131" s="1"/>
      <c r="B131" s="7">
        <f t="shared" si="1"/>
        <v>128</v>
      </c>
      <c r="C131" s="58" t="s">
        <v>154</v>
      </c>
      <c r="D131" s="58" t="s">
        <v>92</v>
      </c>
      <c r="E131" s="67" t="s">
        <v>162</v>
      </c>
      <c r="F131" s="68" t="s">
        <v>176</v>
      </c>
      <c r="G131" s="69" t="s">
        <v>178</v>
      </c>
      <c r="H131" s="58" t="s">
        <v>255</v>
      </c>
      <c r="I131" s="59" t="s">
        <v>279</v>
      </c>
      <c r="J131" s="59" t="s">
        <v>2</v>
      </c>
    </row>
    <row r="132" spans="1:11" x14ac:dyDescent="0.3">
      <c r="A132" s="1"/>
      <c r="B132" s="7">
        <f t="shared" si="1"/>
        <v>129</v>
      </c>
      <c r="C132" s="58" t="s">
        <v>154</v>
      </c>
      <c r="D132" s="58" t="s">
        <v>158</v>
      </c>
      <c r="E132" s="67" t="s">
        <v>162</v>
      </c>
      <c r="F132" s="68" t="s">
        <v>176</v>
      </c>
      <c r="G132" s="69" t="s">
        <v>179</v>
      </c>
      <c r="H132" s="58" t="s">
        <v>255</v>
      </c>
      <c r="I132" s="59" t="s">
        <v>279</v>
      </c>
      <c r="J132" s="59" t="s">
        <v>2</v>
      </c>
    </row>
    <row r="133" spans="1:11" x14ac:dyDescent="0.3">
      <c r="A133" s="1"/>
      <c r="B133" s="7">
        <f t="shared" si="1"/>
        <v>130</v>
      </c>
      <c r="C133" s="58" t="s">
        <v>154</v>
      </c>
      <c r="D133" s="58" t="s">
        <v>92</v>
      </c>
      <c r="E133" s="67" t="s">
        <v>162</v>
      </c>
      <c r="F133" s="68" t="s">
        <v>176</v>
      </c>
      <c r="G133" s="69" t="s">
        <v>180</v>
      </c>
      <c r="H133" s="58" t="s">
        <v>255</v>
      </c>
      <c r="I133" s="59" t="s">
        <v>279</v>
      </c>
      <c r="J133" s="59" t="s">
        <v>2</v>
      </c>
    </row>
    <row r="134" spans="1:11" x14ac:dyDescent="0.3">
      <c r="A134" s="1"/>
      <c r="B134" s="7">
        <f t="shared" ref="B134:B142" si="2">1+B133</f>
        <v>131</v>
      </c>
      <c r="C134" s="58" t="s">
        <v>154</v>
      </c>
      <c r="D134" s="58" t="s">
        <v>92</v>
      </c>
      <c r="E134" s="67" t="s">
        <v>162</v>
      </c>
      <c r="F134" s="68" t="s">
        <v>176</v>
      </c>
      <c r="G134" s="69" t="s">
        <v>181</v>
      </c>
      <c r="H134" s="58" t="s">
        <v>255</v>
      </c>
      <c r="I134" s="59" t="s">
        <v>279</v>
      </c>
      <c r="J134" s="59" t="s">
        <v>2</v>
      </c>
    </row>
    <row r="135" spans="1:11" x14ac:dyDescent="0.3">
      <c r="A135" s="1"/>
      <c r="B135" s="7">
        <f t="shared" si="2"/>
        <v>132</v>
      </c>
      <c r="C135" s="58" t="s">
        <v>154</v>
      </c>
      <c r="D135" s="58" t="s">
        <v>92</v>
      </c>
      <c r="E135" s="67" t="s">
        <v>162</v>
      </c>
      <c r="F135" s="68" t="s">
        <v>176</v>
      </c>
      <c r="G135" s="69" t="s">
        <v>182</v>
      </c>
      <c r="H135" s="58" t="s">
        <v>255</v>
      </c>
      <c r="I135" s="59" t="s">
        <v>279</v>
      </c>
      <c r="J135" s="59" t="s">
        <v>2</v>
      </c>
    </row>
    <row r="136" spans="1:11" s="1" customFormat="1" ht="40.799999999999997" x14ac:dyDescent="0.3">
      <c r="B136" s="7">
        <f t="shared" si="2"/>
        <v>133</v>
      </c>
      <c r="C136" s="71" t="s">
        <v>520</v>
      </c>
      <c r="D136" s="71" t="s">
        <v>295</v>
      </c>
      <c r="E136" s="72" t="s">
        <v>314</v>
      </c>
      <c r="F136" s="71" t="s">
        <v>294</v>
      </c>
      <c r="G136" s="71" t="s">
        <v>296</v>
      </c>
      <c r="H136" s="73">
        <v>0.01</v>
      </c>
      <c r="I136" s="73" t="s">
        <v>487</v>
      </c>
      <c r="J136" s="71" t="s">
        <v>0</v>
      </c>
      <c r="K136" s="1" t="s">
        <v>485</v>
      </c>
    </row>
    <row r="137" spans="1:11" x14ac:dyDescent="0.3">
      <c r="B137" s="7">
        <f t="shared" si="2"/>
        <v>134</v>
      </c>
      <c r="C137" s="74" t="s">
        <v>3</v>
      </c>
      <c r="D137" s="74" t="s">
        <v>144</v>
      </c>
      <c r="E137" s="75" t="s">
        <v>322</v>
      </c>
      <c r="F137" s="76" t="s">
        <v>146</v>
      </c>
      <c r="G137" s="77">
        <v>644585</v>
      </c>
      <c r="H137" s="78" t="s">
        <v>324</v>
      </c>
      <c r="I137" s="78" t="s">
        <v>254</v>
      </c>
      <c r="J137" s="59" t="s">
        <v>368</v>
      </c>
    </row>
    <row r="138" spans="1:11" x14ac:dyDescent="0.3">
      <c r="B138" s="7">
        <f t="shared" si="2"/>
        <v>135</v>
      </c>
      <c r="C138" s="79" t="s">
        <v>3</v>
      </c>
      <c r="D138" s="79" t="s">
        <v>144</v>
      </c>
      <c r="E138" s="80" t="s">
        <v>322</v>
      </c>
      <c r="F138" s="81" t="s">
        <v>146</v>
      </c>
      <c r="G138" s="82">
        <v>394154</v>
      </c>
      <c r="H138" s="83" t="s">
        <v>324</v>
      </c>
      <c r="I138" s="84" t="s">
        <v>254</v>
      </c>
      <c r="J138" s="59" t="s">
        <v>368</v>
      </c>
    </row>
    <row r="139" spans="1:11" x14ac:dyDescent="0.3">
      <c r="B139" s="7">
        <f t="shared" si="2"/>
        <v>136</v>
      </c>
      <c r="C139" s="85" t="s">
        <v>3</v>
      </c>
      <c r="D139" s="85" t="s">
        <v>144</v>
      </c>
      <c r="E139" s="86" t="s">
        <v>323</v>
      </c>
      <c r="F139" s="87" t="s">
        <v>147</v>
      </c>
      <c r="G139" s="88">
        <v>456941</v>
      </c>
      <c r="H139" s="89" t="s">
        <v>324</v>
      </c>
      <c r="I139" s="89" t="s">
        <v>251</v>
      </c>
      <c r="J139" s="59" t="s">
        <v>368</v>
      </c>
    </row>
    <row r="140" spans="1:11" x14ac:dyDescent="0.3">
      <c r="B140" s="7">
        <f t="shared" si="2"/>
        <v>137</v>
      </c>
      <c r="C140" s="51" t="s">
        <v>73</v>
      </c>
      <c r="D140" s="52" t="s">
        <v>325</v>
      </c>
      <c r="E140" s="52"/>
      <c r="F140" s="52" t="s">
        <v>328</v>
      </c>
      <c r="G140" s="51" t="s">
        <v>326</v>
      </c>
      <c r="H140" s="51">
        <v>0.1</v>
      </c>
      <c r="I140" s="59" t="s">
        <v>327</v>
      </c>
      <c r="J140" s="51" t="s">
        <v>0</v>
      </c>
    </row>
    <row r="141" spans="1:11" x14ac:dyDescent="0.3">
      <c r="B141" s="7">
        <f t="shared" si="2"/>
        <v>138</v>
      </c>
      <c r="C141" s="90" t="s">
        <v>93</v>
      </c>
      <c r="D141" s="91" t="s">
        <v>315</v>
      </c>
      <c r="E141" s="92" t="s">
        <v>159</v>
      </c>
      <c r="F141" s="93" t="s">
        <v>488</v>
      </c>
      <c r="G141" s="94" t="s">
        <v>489</v>
      </c>
      <c r="H141" s="93" t="s">
        <v>270</v>
      </c>
      <c r="I141" s="93" t="s">
        <v>339</v>
      </c>
      <c r="J141" s="51" t="s">
        <v>2</v>
      </c>
    </row>
    <row r="142" spans="1:11" x14ac:dyDescent="0.3">
      <c r="B142" s="7">
        <f t="shared" si="2"/>
        <v>139</v>
      </c>
      <c r="C142" s="52" t="s">
        <v>3</v>
      </c>
      <c r="D142" s="51" t="s">
        <v>144</v>
      </c>
      <c r="E142" s="52" t="s">
        <v>32</v>
      </c>
      <c r="F142" s="52" t="s">
        <v>149</v>
      </c>
      <c r="G142" s="52">
        <v>609250</v>
      </c>
      <c r="H142" s="58" t="s">
        <v>250</v>
      </c>
      <c r="I142" s="58" t="s">
        <v>251</v>
      </c>
      <c r="J142" s="58" t="s">
        <v>368</v>
      </c>
    </row>
  </sheetData>
  <autoFilter ref="A3:J140" xr:uid="{00000000-0009-0000-0000-000000000000}"/>
  <sortState ref="A4:J152">
    <sortCondition ref="A4:A15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2:F15"/>
  <sheetViews>
    <sheetView topLeftCell="A10" workbookViewId="0">
      <selection activeCell="B4" sqref="B4:F15"/>
    </sheetView>
  </sheetViews>
  <sheetFormatPr defaultRowHeight="14.4" x14ac:dyDescent="0.3"/>
  <cols>
    <col min="2" max="2" width="9.109375" style="12"/>
    <col min="3" max="3" width="24.33203125" style="12" customWidth="1"/>
    <col min="4" max="4" width="23.5546875" style="12" customWidth="1"/>
    <col min="5" max="5" width="31.33203125" style="12" customWidth="1"/>
    <col min="6" max="6" width="9.109375" style="12"/>
  </cols>
  <sheetData>
    <row r="2" spans="2:6" x14ac:dyDescent="0.3">
      <c r="B2" s="14" t="s">
        <v>437</v>
      </c>
    </row>
    <row r="3" spans="2:6" x14ac:dyDescent="0.3">
      <c r="B3" s="37" t="s">
        <v>281</v>
      </c>
      <c r="C3" s="37" t="s">
        <v>227</v>
      </c>
      <c r="D3" s="37" t="s">
        <v>302</v>
      </c>
      <c r="E3" s="37" t="s">
        <v>303</v>
      </c>
      <c r="F3" s="37" t="s">
        <v>369</v>
      </c>
    </row>
    <row r="4" spans="2:6" x14ac:dyDescent="0.3">
      <c r="B4" s="8">
        <v>1</v>
      </c>
      <c r="C4" s="31" t="s">
        <v>484</v>
      </c>
      <c r="D4" s="31" t="s">
        <v>521</v>
      </c>
      <c r="E4" s="31" t="s">
        <v>335</v>
      </c>
      <c r="F4" s="31" t="s">
        <v>0</v>
      </c>
    </row>
    <row r="5" spans="2:6" ht="27.6" x14ac:dyDescent="0.3">
      <c r="B5" s="8">
        <f>+B4+B4</f>
        <v>2</v>
      </c>
      <c r="C5" s="31" t="s">
        <v>333</v>
      </c>
      <c r="D5" s="31" t="s">
        <v>334</v>
      </c>
      <c r="E5" s="31" t="s">
        <v>477</v>
      </c>
      <c r="F5" s="31" t="s">
        <v>0</v>
      </c>
    </row>
    <row r="6" spans="2:6" ht="27.6" x14ac:dyDescent="0.3">
      <c r="B6" s="8">
        <f t="shared" ref="B6:B15" si="0">1+B5</f>
        <v>3</v>
      </c>
      <c r="C6" s="31" t="s">
        <v>478</v>
      </c>
      <c r="D6" s="31" t="s">
        <v>479</v>
      </c>
      <c r="E6" s="31" t="s">
        <v>480</v>
      </c>
      <c r="F6" s="31" t="s">
        <v>483</v>
      </c>
    </row>
    <row r="7" spans="2:6" x14ac:dyDescent="0.3">
      <c r="B7" s="8">
        <v>4</v>
      </c>
      <c r="C7" s="31" t="s">
        <v>478</v>
      </c>
      <c r="D7" s="31" t="s">
        <v>481</v>
      </c>
      <c r="E7" s="31" t="s">
        <v>482</v>
      </c>
      <c r="F7" s="31" t="s">
        <v>0</v>
      </c>
    </row>
    <row r="8" spans="2:6" x14ac:dyDescent="0.3">
      <c r="B8" s="8">
        <v>5</v>
      </c>
      <c r="C8" s="31" t="s">
        <v>478</v>
      </c>
      <c r="D8" s="31" t="s">
        <v>481</v>
      </c>
      <c r="E8" s="31" t="s">
        <v>335</v>
      </c>
      <c r="F8" s="31" t="s">
        <v>0</v>
      </c>
    </row>
    <row r="9" spans="2:6" x14ac:dyDescent="0.3">
      <c r="B9" s="8">
        <v>6</v>
      </c>
      <c r="C9" s="31" t="s">
        <v>333</v>
      </c>
      <c r="D9" s="3" t="s">
        <v>475</v>
      </c>
      <c r="E9" s="31" t="s">
        <v>476</v>
      </c>
      <c r="F9" s="31" t="s">
        <v>0</v>
      </c>
    </row>
    <row r="10" spans="2:6" x14ac:dyDescent="0.3">
      <c r="B10" s="8">
        <v>7</v>
      </c>
      <c r="C10" s="31" t="s">
        <v>333</v>
      </c>
      <c r="D10" s="3" t="s">
        <v>475</v>
      </c>
      <c r="E10" s="31" t="s">
        <v>476</v>
      </c>
      <c r="F10" s="3" t="s">
        <v>0</v>
      </c>
    </row>
    <row r="11" spans="2:6" x14ac:dyDescent="0.3">
      <c r="B11" s="8">
        <f t="shared" si="0"/>
        <v>8</v>
      </c>
      <c r="C11" s="3" t="s">
        <v>297</v>
      </c>
      <c r="D11" s="3" t="s">
        <v>298</v>
      </c>
      <c r="E11" s="31" t="s">
        <v>232</v>
      </c>
      <c r="F11" s="3" t="s">
        <v>41</v>
      </c>
    </row>
    <row r="12" spans="2:6" x14ac:dyDescent="0.3">
      <c r="B12" s="8">
        <f t="shared" si="0"/>
        <v>9</v>
      </c>
      <c r="C12" s="3" t="s">
        <v>300</v>
      </c>
      <c r="D12" s="3" t="s">
        <v>299</v>
      </c>
      <c r="E12" s="31" t="s">
        <v>232</v>
      </c>
      <c r="F12" s="3" t="s">
        <v>41</v>
      </c>
    </row>
    <row r="13" spans="2:6" x14ac:dyDescent="0.3">
      <c r="B13" s="8">
        <f t="shared" si="0"/>
        <v>10</v>
      </c>
      <c r="C13" s="7" t="s">
        <v>316</v>
      </c>
      <c r="D13" s="7" t="s">
        <v>317</v>
      </c>
      <c r="E13" s="3" t="s">
        <v>232</v>
      </c>
      <c r="F13" s="3" t="s">
        <v>0</v>
      </c>
    </row>
    <row r="14" spans="2:6" ht="41.4" x14ac:dyDescent="0.3">
      <c r="B14" s="8">
        <f t="shared" si="0"/>
        <v>11</v>
      </c>
      <c r="C14" s="13" t="s">
        <v>352</v>
      </c>
      <c r="D14" s="2" t="s">
        <v>463</v>
      </c>
      <c r="E14" s="2" t="s">
        <v>232</v>
      </c>
      <c r="F14" s="7" t="s">
        <v>343</v>
      </c>
    </row>
    <row r="15" spans="2:6" ht="41.4" x14ac:dyDescent="0.3">
      <c r="B15" s="8">
        <f t="shared" si="0"/>
        <v>12</v>
      </c>
      <c r="C15" s="13" t="s">
        <v>352</v>
      </c>
      <c r="D15" s="2" t="s">
        <v>464</v>
      </c>
      <c r="E15" s="2" t="s">
        <v>232</v>
      </c>
      <c r="F15" s="7" t="s">
        <v>343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2:I8"/>
  <sheetViews>
    <sheetView workbookViewId="0">
      <selection activeCell="B4" sqref="B4:F8"/>
    </sheetView>
  </sheetViews>
  <sheetFormatPr defaultRowHeight="14.4" x14ac:dyDescent="0.3"/>
  <cols>
    <col min="2" max="2" width="11.44140625" style="12" customWidth="1"/>
    <col min="3" max="3" width="41.6640625" style="12" customWidth="1"/>
    <col min="4" max="4" width="29.44140625" style="12" customWidth="1"/>
    <col min="5" max="5" width="25.44140625" style="12" customWidth="1"/>
    <col min="6" max="9" width="9.109375" style="12"/>
  </cols>
  <sheetData>
    <row r="2" spans="2:6" x14ac:dyDescent="0.3">
      <c r="B2" s="14" t="s">
        <v>436</v>
      </c>
    </row>
    <row r="3" spans="2:6" x14ac:dyDescent="0.3">
      <c r="B3" s="38" t="s">
        <v>281</v>
      </c>
      <c r="C3" s="38" t="s">
        <v>227</v>
      </c>
      <c r="D3" s="38" t="s">
        <v>372</v>
      </c>
      <c r="E3" s="38" t="s">
        <v>303</v>
      </c>
      <c r="F3" s="38" t="s">
        <v>369</v>
      </c>
    </row>
    <row r="4" spans="2:6" ht="41.4" x14ac:dyDescent="0.3">
      <c r="B4" s="2">
        <v>1</v>
      </c>
      <c r="C4" s="2" t="s">
        <v>229</v>
      </c>
      <c r="D4" s="2" t="s">
        <v>219</v>
      </c>
      <c r="E4" s="2" t="s">
        <v>233</v>
      </c>
      <c r="F4" s="2" t="s">
        <v>41</v>
      </c>
    </row>
    <row r="5" spans="2:6" ht="41.4" x14ac:dyDescent="0.3">
      <c r="B5" s="2">
        <v>2</v>
      </c>
      <c r="C5" s="2" t="s">
        <v>229</v>
      </c>
      <c r="D5" s="2" t="s">
        <v>220</v>
      </c>
      <c r="E5" s="2" t="s">
        <v>233</v>
      </c>
      <c r="F5" s="2" t="s">
        <v>41</v>
      </c>
    </row>
    <row r="6" spans="2:6" x14ac:dyDescent="0.3">
      <c r="B6" s="2">
        <v>3</v>
      </c>
      <c r="C6" s="2" t="s">
        <v>230</v>
      </c>
      <c r="D6" s="2" t="s">
        <v>221</v>
      </c>
      <c r="E6" s="2" t="s">
        <v>232</v>
      </c>
      <c r="F6" s="2" t="s">
        <v>41</v>
      </c>
    </row>
    <row r="7" spans="2:6" x14ac:dyDescent="0.3">
      <c r="B7" s="2">
        <v>4</v>
      </c>
      <c r="C7" s="2" t="s">
        <v>231</v>
      </c>
      <c r="D7" s="2" t="s">
        <v>234</v>
      </c>
      <c r="E7" s="2" t="s">
        <v>232</v>
      </c>
      <c r="F7" s="2" t="s">
        <v>41</v>
      </c>
    </row>
    <row r="8" spans="2:6" x14ac:dyDescent="0.3">
      <c r="B8" s="2">
        <v>5</v>
      </c>
      <c r="C8" s="2" t="s">
        <v>231</v>
      </c>
      <c r="D8" s="2" t="s">
        <v>222</v>
      </c>
      <c r="E8" s="2" t="s">
        <v>232</v>
      </c>
      <c r="F8" s="2" t="s">
        <v>41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2:K5"/>
  <sheetViews>
    <sheetView workbookViewId="0">
      <selection activeCell="B4" sqref="B4:F5"/>
    </sheetView>
  </sheetViews>
  <sheetFormatPr defaultRowHeight="14.4" x14ac:dyDescent="0.3"/>
  <cols>
    <col min="2" max="2" width="9.109375" style="12"/>
    <col min="3" max="3" width="25.109375" style="12" customWidth="1"/>
    <col min="4" max="4" width="27.33203125" style="12" customWidth="1"/>
    <col min="5" max="5" width="33.88671875" style="12" customWidth="1"/>
    <col min="6" max="6" width="6.109375" style="12" customWidth="1"/>
    <col min="7" max="11" width="9.109375" style="12"/>
  </cols>
  <sheetData>
    <row r="2" spans="2:6" x14ac:dyDescent="0.3">
      <c r="B2" s="14" t="s">
        <v>435</v>
      </c>
    </row>
    <row r="3" spans="2:6" x14ac:dyDescent="0.3">
      <c r="B3" s="38" t="s">
        <v>281</v>
      </c>
      <c r="C3" s="38" t="s">
        <v>227</v>
      </c>
      <c r="D3" s="38" t="s">
        <v>302</v>
      </c>
      <c r="E3" s="38" t="s">
        <v>303</v>
      </c>
      <c r="F3" s="38" t="s">
        <v>72</v>
      </c>
    </row>
    <row r="4" spans="2:6" x14ac:dyDescent="0.3">
      <c r="B4" s="9">
        <v>1</v>
      </c>
      <c r="C4" s="13" t="s">
        <v>226</v>
      </c>
      <c r="D4" s="13" t="s">
        <v>225</v>
      </c>
      <c r="E4" s="13" t="s">
        <v>228</v>
      </c>
      <c r="F4" s="13" t="s">
        <v>41</v>
      </c>
    </row>
    <row r="5" spans="2:6" x14ac:dyDescent="0.3">
      <c r="B5" s="11">
        <v>2</v>
      </c>
      <c r="C5" s="13" t="s">
        <v>226</v>
      </c>
      <c r="D5" s="13" t="s">
        <v>225</v>
      </c>
      <c r="E5" s="13" t="s">
        <v>228</v>
      </c>
      <c r="F5" s="3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2:J42"/>
  <sheetViews>
    <sheetView workbookViewId="0">
      <selection activeCell="P10" sqref="P10"/>
    </sheetView>
  </sheetViews>
  <sheetFormatPr defaultRowHeight="14.4" x14ac:dyDescent="0.3"/>
  <cols>
    <col min="2" max="2" width="14.109375" style="12" customWidth="1"/>
    <col min="3" max="3" width="45" style="12" customWidth="1"/>
    <col min="4" max="4" width="16.44140625" style="12" customWidth="1"/>
    <col min="5" max="5" width="6.6640625" style="12" customWidth="1"/>
    <col min="6" max="7" width="9.109375" style="12"/>
    <col min="8" max="8" width="9.109375" style="12" customWidth="1"/>
    <col min="9" max="10" width="9.109375" style="12"/>
  </cols>
  <sheetData>
    <row r="2" spans="2:10" x14ac:dyDescent="0.3">
      <c r="B2" s="14"/>
      <c r="C2" s="12" t="s">
        <v>499</v>
      </c>
    </row>
    <row r="3" spans="2:10" x14ac:dyDescent="0.3">
      <c r="B3" s="39" t="s">
        <v>281</v>
      </c>
      <c r="C3" s="39" t="s">
        <v>396</v>
      </c>
      <c r="D3" s="39" t="s">
        <v>397</v>
      </c>
      <c r="E3" s="40" t="s">
        <v>301</v>
      </c>
      <c r="F3" s="40" t="s">
        <v>2</v>
      </c>
      <c r="G3" s="40" t="s">
        <v>343</v>
      </c>
      <c r="H3" s="40" t="s">
        <v>368</v>
      </c>
      <c r="I3" s="40" t="s">
        <v>341</v>
      </c>
      <c r="J3" s="40" t="s">
        <v>42</v>
      </c>
    </row>
    <row r="4" spans="2:10" x14ac:dyDescent="0.3">
      <c r="B4" s="23">
        <v>1</v>
      </c>
      <c r="C4" s="23" t="s">
        <v>398</v>
      </c>
      <c r="D4" s="23">
        <v>1</v>
      </c>
      <c r="E4" s="29">
        <v>1</v>
      </c>
      <c r="F4" s="28"/>
      <c r="G4" s="28">
        <v>1</v>
      </c>
      <c r="H4" s="28"/>
      <c r="I4" s="28"/>
      <c r="J4" s="28">
        <f>SUM(E4:I4)</f>
        <v>2</v>
      </c>
    </row>
    <row r="5" spans="2:10" x14ac:dyDescent="0.3">
      <c r="B5" s="23">
        <v>2</v>
      </c>
      <c r="C5" s="23" t="s">
        <v>399</v>
      </c>
      <c r="D5" s="23">
        <v>2</v>
      </c>
      <c r="E5" s="29">
        <v>1</v>
      </c>
      <c r="F5" s="28">
        <v>1</v>
      </c>
      <c r="G5" s="28">
        <v>1</v>
      </c>
      <c r="H5" s="28"/>
      <c r="I5" s="28"/>
      <c r="J5" s="28">
        <f t="shared" ref="J5:J42" si="0">SUM(E5:I5)</f>
        <v>3</v>
      </c>
    </row>
    <row r="6" spans="2:10" x14ac:dyDescent="0.3">
      <c r="B6" s="23">
        <v>3</v>
      </c>
      <c r="C6" s="23" t="s">
        <v>400</v>
      </c>
      <c r="D6" s="23">
        <v>5</v>
      </c>
      <c r="E6" s="29">
        <v>5</v>
      </c>
      <c r="F6" s="28"/>
      <c r="G6" s="28">
        <v>1</v>
      </c>
      <c r="H6" s="28"/>
      <c r="I6" s="28"/>
      <c r="J6" s="28">
        <f t="shared" si="0"/>
        <v>6</v>
      </c>
    </row>
    <row r="7" spans="2:10" x14ac:dyDescent="0.3">
      <c r="B7" s="23">
        <v>4</v>
      </c>
      <c r="C7" s="23" t="s">
        <v>401</v>
      </c>
      <c r="D7" s="23">
        <v>10</v>
      </c>
      <c r="E7" s="29">
        <v>5</v>
      </c>
      <c r="F7" s="28"/>
      <c r="G7" s="28">
        <v>1</v>
      </c>
      <c r="H7" s="28"/>
      <c r="I7" s="28">
        <v>1</v>
      </c>
      <c r="J7" s="28">
        <f t="shared" si="0"/>
        <v>7</v>
      </c>
    </row>
    <row r="8" spans="2:10" x14ac:dyDescent="0.3">
      <c r="B8" s="23">
        <v>5</v>
      </c>
      <c r="C8" s="23" t="s">
        <v>402</v>
      </c>
      <c r="D8" s="23">
        <v>15</v>
      </c>
      <c r="E8" s="29">
        <v>2</v>
      </c>
      <c r="F8" s="28"/>
      <c r="G8" s="28"/>
      <c r="H8" s="28">
        <v>1</v>
      </c>
      <c r="I8" s="28"/>
      <c r="J8" s="28">
        <f t="shared" si="0"/>
        <v>3</v>
      </c>
    </row>
    <row r="9" spans="2:10" x14ac:dyDescent="0.3">
      <c r="B9" s="23">
        <v>6</v>
      </c>
      <c r="C9" s="23" t="s">
        <v>403</v>
      </c>
      <c r="D9" s="23">
        <v>20</v>
      </c>
      <c r="E9" s="29">
        <v>4</v>
      </c>
      <c r="F9" s="28"/>
      <c r="G9" s="28"/>
      <c r="H9" s="28"/>
      <c r="I9" s="28"/>
      <c r="J9" s="28">
        <f t="shared" si="0"/>
        <v>4</v>
      </c>
    </row>
    <row r="10" spans="2:10" x14ac:dyDescent="0.3">
      <c r="B10" s="23">
        <v>7</v>
      </c>
      <c r="C10" s="23" t="s">
        <v>404</v>
      </c>
      <c r="D10" s="23">
        <v>25</v>
      </c>
      <c r="E10" s="29">
        <v>2</v>
      </c>
      <c r="F10" s="28"/>
      <c r="G10" s="28"/>
      <c r="H10" s="28">
        <v>1</v>
      </c>
      <c r="I10" s="28"/>
      <c r="J10" s="28">
        <f t="shared" si="0"/>
        <v>3</v>
      </c>
    </row>
    <row r="11" spans="2:10" x14ac:dyDescent="0.3">
      <c r="B11" s="23">
        <v>8</v>
      </c>
      <c r="C11" s="23" t="s">
        <v>405</v>
      </c>
      <c r="D11" s="23">
        <v>50</v>
      </c>
      <c r="E11" s="29">
        <v>1</v>
      </c>
      <c r="F11" s="28"/>
      <c r="G11" s="28"/>
      <c r="H11" s="28"/>
      <c r="I11" s="28"/>
      <c r="J11" s="28">
        <f t="shared" si="0"/>
        <v>1</v>
      </c>
    </row>
    <row r="12" spans="2:10" x14ac:dyDescent="0.3">
      <c r="B12" s="23">
        <v>9</v>
      </c>
      <c r="C12" s="23" t="s">
        <v>407</v>
      </c>
      <c r="D12" s="23" t="s">
        <v>36</v>
      </c>
      <c r="E12" s="29">
        <v>1</v>
      </c>
      <c r="F12" s="28"/>
      <c r="G12" s="28">
        <v>1</v>
      </c>
      <c r="H12" s="28"/>
      <c r="I12" s="28"/>
      <c r="J12" s="28">
        <f t="shared" si="0"/>
        <v>2</v>
      </c>
    </row>
    <row r="13" spans="2:10" x14ac:dyDescent="0.3">
      <c r="B13" s="23">
        <v>10</v>
      </c>
      <c r="C13" s="23" t="s">
        <v>406</v>
      </c>
      <c r="D13" s="23" t="s">
        <v>37</v>
      </c>
      <c r="E13" s="29">
        <v>5</v>
      </c>
      <c r="F13" s="28">
        <v>1</v>
      </c>
      <c r="G13" s="28">
        <v>1</v>
      </c>
      <c r="H13" s="28"/>
      <c r="I13" s="28">
        <v>1</v>
      </c>
      <c r="J13" s="28">
        <f t="shared" si="0"/>
        <v>8</v>
      </c>
    </row>
    <row r="14" spans="2:10" x14ac:dyDescent="0.3">
      <c r="B14" s="23">
        <v>11</v>
      </c>
      <c r="C14" s="23" t="s">
        <v>408</v>
      </c>
      <c r="D14" s="23" t="s">
        <v>38</v>
      </c>
      <c r="E14" s="29">
        <v>5</v>
      </c>
      <c r="F14" s="28">
        <v>1</v>
      </c>
      <c r="G14" s="28">
        <v>1</v>
      </c>
      <c r="H14" s="28"/>
      <c r="I14" s="28"/>
      <c r="J14" s="28">
        <f t="shared" si="0"/>
        <v>7</v>
      </c>
    </row>
    <row r="15" spans="2:10" x14ac:dyDescent="0.3">
      <c r="B15" s="23">
        <v>12</v>
      </c>
      <c r="C15" s="23" t="s">
        <v>409</v>
      </c>
      <c r="D15" s="23" t="s">
        <v>39</v>
      </c>
      <c r="E15" s="29">
        <v>5</v>
      </c>
      <c r="F15" s="28"/>
      <c r="G15" s="28"/>
      <c r="H15" s="28">
        <v>2</v>
      </c>
      <c r="I15" s="28"/>
      <c r="J15" s="28">
        <f t="shared" si="0"/>
        <v>7</v>
      </c>
    </row>
    <row r="16" spans="2:10" x14ac:dyDescent="0.3">
      <c r="B16" s="23">
        <v>13</v>
      </c>
      <c r="C16" s="23" t="s">
        <v>410</v>
      </c>
      <c r="D16" s="23">
        <v>10</v>
      </c>
      <c r="E16" s="29">
        <v>5</v>
      </c>
      <c r="F16" s="28"/>
      <c r="G16" s="28"/>
      <c r="H16" s="28">
        <v>2</v>
      </c>
      <c r="I16" s="28"/>
      <c r="J16" s="28">
        <f t="shared" si="0"/>
        <v>7</v>
      </c>
    </row>
    <row r="17" spans="2:10" x14ac:dyDescent="0.3">
      <c r="B17" s="23">
        <v>14</v>
      </c>
      <c r="C17" s="23" t="s">
        <v>411</v>
      </c>
      <c r="D17" s="23">
        <v>20</v>
      </c>
      <c r="E17" s="29">
        <v>2</v>
      </c>
      <c r="F17" s="28"/>
      <c r="G17" s="28"/>
      <c r="H17" s="28"/>
      <c r="I17" s="28"/>
      <c r="J17" s="28">
        <f t="shared" si="0"/>
        <v>2</v>
      </c>
    </row>
    <row r="18" spans="2:10" x14ac:dyDescent="0.3">
      <c r="B18" s="23">
        <v>15</v>
      </c>
      <c r="C18" s="23" t="s">
        <v>412</v>
      </c>
      <c r="D18" s="23">
        <v>25</v>
      </c>
      <c r="E18" s="29">
        <v>2</v>
      </c>
      <c r="F18" s="28"/>
      <c r="G18" s="28"/>
      <c r="H18" s="28"/>
      <c r="I18" s="28"/>
      <c r="J18" s="28">
        <f t="shared" si="0"/>
        <v>2</v>
      </c>
    </row>
    <row r="19" spans="2:10" x14ac:dyDescent="0.3">
      <c r="B19" s="23">
        <v>16</v>
      </c>
      <c r="C19" s="23" t="s">
        <v>413</v>
      </c>
      <c r="D19" s="23">
        <v>10</v>
      </c>
      <c r="E19" s="29">
        <v>2</v>
      </c>
      <c r="F19" s="28"/>
      <c r="G19" s="28"/>
      <c r="H19" s="28"/>
      <c r="I19" s="28"/>
      <c r="J19" s="28">
        <f t="shared" si="0"/>
        <v>2</v>
      </c>
    </row>
    <row r="20" spans="2:10" x14ac:dyDescent="0.3">
      <c r="B20" s="23">
        <v>17</v>
      </c>
      <c r="C20" s="23" t="s">
        <v>414</v>
      </c>
      <c r="D20" s="23">
        <v>25</v>
      </c>
      <c r="E20" s="29">
        <v>6</v>
      </c>
      <c r="F20" s="28"/>
      <c r="G20" s="28"/>
      <c r="H20" s="28"/>
      <c r="I20" s="28"/>
      <c r="J20" s="28">
        <f t="shared" si="0"/>
        <v>6</v>
      </c>
    </row>
    <row r="21" spans="2:10" x14ac:dyDescent="0.3">
      <c r="B21" s="23">
        <v>18</v>
      </c>
      <c r="C21" s="23" t="s">
        <v>415</v>
      </c>
      <c r="D21" s="23">
        <v>50</v>
      </c>
      <c r="E21" s="29">
        <v>6</v>
      </c>
      <c r="F21" s="28"/>
      <c r="G21" s="28"/>
      <c r="H21" s="28"/>
      <c r="I21" s="28"/>
      <c r="J21" s="28">
        <f t="shared" si="0"/>
        <v>6</v>
      </c>
    </row>
    <row r="22" spans="2:10" x14ac:dyDescent="0.3">
      <c r="B22" s="23">
        <v>19</v>
      </c>
      <c r="C22" s="23" t="s">
        <v>416</v>
      </c>
      <c r="D22" s="23">
        <v>100</v>
      </c>
      <c r="E22" s="29">
        <v>10</v>
      </c>
      <c r="F22" s="28"/>
      <c r="G22" s="28">
        <v>7</v>
      </c>
      <c r="H22" s="28"/>
      <c r="I22" s="28"/>
      <c r="J22" s="28">
        <f t="shared" si="0"/>
        <v>17</v>
      </c>
    </row>
    <row r="23" spans="2:10" x14ac:dyDescent="0.3">
      <c r="B23" s="23">
        <v>20</v>
      </c>
      <c r="C23" s="23" t="s">
        <v>417</v>
      </c>
      <c r="D23" s="23">
        <v>200</v>
      </c>
      <c r="E23" s="29">
        <v>4</v>
      </c>
      <c r="F23" s="28"/>
      <c r="G23" s="28"/>
      <c r="H23" s="28"/>
      <c r="I23" s="28"/>
      <c r="J23" s="28">
        <f t="shared" si="0"/>
        <v>4</v>
      </c>
    </row>
    <row r="24" spans="2:10" x14ac:dyDescent="0.3">
      <c r="B24" s="23">
        <v>21</v>
      </c>
      <c r="C24" s="23" t="s">
        <v>418</v>
      </c>
      <c r="D24" s="23">
        <v>250</v>
      </c>
      <c r="E24" s="29">
        <v>4</v>
      </c>
      <c r="F24" s="28"/>
      <c r="G24" s="28"/>
      <c r="H24" s="28"/>
      <c r="I24" s="28"/>
      <c r="J24" s="28">
        <f t="shared" si="0"/>
        <v>4</v>
      </c>
    </row>
    <row r="25" spans="2:10" x14ac:dyDescent="0.3">
      <c r="B25" s="23">
        <v>22</v>
      </c>
      <c r="C25" s="23" t="s">
        <v>419</v>
      </c>
      <c r="D25" s="23">
        <v>500</v>
      </c>
      <c r="E25" s="29">
        <v>2</v>
      </c>
      <c r="F25" s="28"/>
      <c r="G25" s="28"/>
      <c r="H25" s="28"/>
      <c r="I25" s="28"/>
      <c r="J25" s="28">
        <f t="shared" si="0"/>
        <v>2</v>
      </c>
    </row>
    <row r="26" spans="2:10" x14ac:dyDescent="0.3">
      <c r="B26" s="23">
        <v>23</v>
      </c>
      <c r="C26" s="23" t="s">
        <v>420</v>
      </c>
      <c r="D26" s="23">
        <v>1000</v>
      </c>
      <c r="E26" s="29">
        <v>2</v>
      </c>
      <c r="F26" s="28">
        <v>1</v>
      </c>
      <c r="G26" s="28"/>
      <c r="H26" s="28"/>
      <c r="I26" s="28"/>
      <c r="J26" s="28">
        <f t="shared" si="0"/>
        <v>3</v>
      </c>
    </row>
    <row r="27" spans="2:10" x14ac:dyDescent="0.3">
      <c r="B27" s="23">
        <v>24</v>
      </c>
      <c r="C27" s="23" t="s">
        <v>421</v>
      </c>
      <c r="D27" s="23">
        <v>2000</v>
      </c>
      <c r="E27" s="29">
        <v>0</v>
      </c>
      <c r="F27" s="28"/>
      <c r="G27" s="28"/>
      <c r="H27" s="28"/>
      <c r="I27" s="28"/>
      <c r="J27" s="28">
        <f t="shared" si="0"/>
        <v>0</v>
      </c>
    </row>
    <row r="28" spans="2:10" x14ac:dyDescent="0.3">
      <c r="B28" s="23">
        <v>25</v>
      </c>
      <c r="C28" s="23" t="s">
        <v>422</v>
      </c>
      <c r="D28" s="23">
        <v>25</v>
      </c>
      <c r="E28" s="29">
        <v>4</v>
      </c>
      <c r="F28" s="28"/>
      <c r="G28" s="28"/>
      <c r="H28" s="28">
        <v>2</v>
      </c>
      <c r="I28" s="28"/>
      <c r="J28" s="28">
        <f t="shared" si="0"/>
        <v>6</v>
      </c>
    </row>
    <row r="29" spans="2:10" x14ac:dyDescent="0.3">
      <c r="B29" s="23">
        <v>26</v>
      </c>
      <c r="C29" s="23" t="s">
        <v>423</v>
      </c>
      <c r="D29" s="23">
        <v>50</v>
      </c>
      <c r="E29" s="29">
        <v>5</v>
      </c>
      <c r="F29" s="28"/>
      <c r="G29" s="28"/>
      <c r="H29" s="28">
        <v>2</v>
      </c>
      <c r="I29" s="28"/>
      <c r="J29" s="28">
        <f t="shared" si="0"/>
        <v>7</v>
      </c>
    </row>
    <row r="30" spans="2:10" x14ac:dyDescent="0.3">
      <c r="B30" s="23">
        <v>27</v>
      </c>
      <c r="C30" s="23" t="s">
        <v>424</v>
      </c>
      <c r="D30" s="23">
        <v>100</v>
      </c>
      <c r="E30" s="29">
        <v>5</v>
      </c>
      <c r="F30" s="28"/>
      <c r="G30" s="28">
        <v>5</v>
      </c>
      <c r="H30" s="28">
        <v>2</v>
      </c>
      <c r="I30" s="28"/>
      <c r="J30" s="28">
        <f t="shared" si="0"/>
        <v>12</v>
      </c>
    </row>
    <row r="31" spans="2:10" x14ac:dyDescent="0.3">
      <c r="B31" s="23">
        <v>28</v>
      </c>
      <c r="C31" s="23" t="s">
        <v>425</v>
      </c>
      <c r="D31" s="23">
        <v>250</v>
      </c>
      <c r="E31" s="29">
        <v>2</v>
      </c>
      <c r="F31" s="28"/>
      <c r="G31" s="28"/>
      <c r="H31" s="28"/>
      <c r="I31" s="28"/>
      <c r="J31" s="28">
        <f t="shared" si="0"/>
        <v>2</v>
      </c>
    </row>
    <row r="32" spans="2:10" x14ac:dyDescent="0.3">
      <c r="B32" s="23">
        <v>29</v>
      </c>
      <c r="C32" s="23" t="s">
        <v>426</v>
      </c>
      <c r="D32" s="23">
        <v>5</v>
      </c>
      <c r="E32" s="29">
        <v>2</v>
      </c>
      <c r="F32" s="28"/>
      <c r="G32" s="28">
        <v>2</v>
      </c>
      <c r="H32" s="28"/>
      <c r="I32" s="28"/>
      <c r="J32" s="28">
        <f t="shared" si="0"/>
        <v>4</v>
      </c>
    </row>
    <row r="33" spans="2:10" x14ac:dyDescent="0.3">
      <c r="B33" s="23">
        <v>30</v>
      </c>
      <c r="C33" s="23" t="s">
        <v>427</v>
      </c>
      <c r="D33" s="23">
        <v>10</v>
      </c>
      <c r="E33" s="29">
        <v>4</v>
      </c>
      <c r="F33" s="28"/>
      <c r="G33" s="28"/>
      <c r="H33" s="28"/>
      <c r="I33" s="28"/>
      <c r="J33" s="28">
        <f t="shared" si="0"/>
        <v>4</v>
      </c>
    </row>
    <row r="34" spans="2:10" x14ac:dyDescent="0.3">
      <c r="B34" s="23">
        <v>31</v>
      </c>
      <c r="C34" s="23" t="s">
        <v>428</v>
      </c>
      <c r="D34" s="23">
        <v>25</v>
      </c>
      <c r="E34" s="29">
        <v>4</v>
      </c>
      <c r="F34" s="28"/>
      <c r="G34" s="28"/>
      <c r="H34" s="28">
        <v>1</v>
      </c>
      <c r="I34" s="28"/>
      <c r="J34" s="28">
        <f t="shared" si="0"/>
        <v>5</v>
      </c>
    </row>
    <row r="35" spans="2:10" x14ac:dyDescent="0.3">
      <c r="B35" s="23">
        <v>32</v>
      </c>
      <c r="C35" s="23" t="s">
        <v>429</v>
      </c>
      <c r="D35" s="23">
        <v>50</v>
      </c>
      <c r="E35" s="29">
        <v>1</v>
      </c>
      <c r="F35" s="28"/>
      <c r="G35" s="28"/>
      <c r="H35" s="28">
        <v>1</v>
      </c>
      <c r="I35" s="28"/>
      <c r="J35" s="28">
        <f t="shared" si="0"/>
        <v>2</v>
      </c>
    </row>
    <row r="36" spans="2:10" x14ac:dyDescent="0.3">
      <c r="B36" s="23">
        <v>33</v>
      </c>
      <c r="C36" s="23" t="s">
        <v>430</v>
      </c>
      <c r="D36" s="23">
        <v>100</v>
      </c>
      <c r="E36" s="29">
        <v>0</v>
      </c>
      <c r="F36" s="28"/>
      <c r="G36" s="28"/>
      <c r="H36" s="28">
        <v>3</v>
      </c>
      <c r="I36" s="28"/>
      <c r="J36" s="28">
        <f t="shared" si="0"/>
        <v>3</v>
      </c>
    </row>
    <row r="37" spans="2:10" x14ac:dyDescent="0.3">
      <c r="B37" s="23">
        <v>34</v>
      </c>
      <c r="C37" s="48" t="s">
        <v>491</v>
      </c>
      <c r="D37" s="48">
        <v>500</v>
      </c>
      <c r="E37" s="29">
        <v>0</v>
      </c>
      <c r="F37" s="46"/>
      <c r="G37" s="46"/>
      <c r="H37" s="28">
        <v>2</v>
      </c>
      <c r="I37" s="46"/>
      <c r="J37" s="46">
        <v>2</v>
      </c>
    </row>
    <row r="38" spans="2:10" x14ac:dyDescent="0.3">
      <c r="B38" s="23">
        <v>35</v>
      </c>
      <c r="C38" s="23" t="s">
        <v>431</v>
      </c>
      <c r="D38" s="23" t="s">
        <v>40</v>
      </c>
      <c r="E38" s="29">
        <v>0</v>
      </c>
      <c r="F38" s="28"/>
      <c r="G38" s="28"/>
      <c r="H38" s="28"/>
      <c r="I38" s="28"/>
      <c r="J38" s="28">
        <f t="shared" si="0"/>
        <v>0</v>
      </c>
    </row>
    <row r="39" spans="2:10" x14ac:dyDescent="0.3">
      <c r="B39" s="23">
        <v>36</v>
      </c>
      <c r="C39" s="23" t="s">
        <v>432</v>
      </c>
      <c r="D39" s="23" t="s">
        <v>319</v>
      </c>
      <c r="E39" s="29">
        <v>0</v>
      </c>
      <c r="F39" s="28">
        <v>2</v>
      </c>
      <c r="G39" s="28"/>
      <c r="H39" s="28"/>
      <c r="I39" s="28"/>
      <c r="J39" s="28">
        <f t="shared" si="0"/>
        <v>2</v>
      </c>
    </row>
    <row r="40" spans="2:10" x14ac:dyDescent="0.3">
      <c r="B40" s="23">
        <v>37</v>
      </c>
      <c r="C40" s="30" t="s">
        <v>433</v>
      </c>
      <c r="D40" s="30">
        <v>5</v>
      </c>
      <c r="E40" s="29">
        <v>0</v>
      </c>
      <c r="F40" s="28"/>
      <c r="G40" s="28">
        <v>1</v>
      </c>
      <c r="H40" s="28"/>
      <c r="I40" s="28"/>
      <c r="J40" s="28">
        <f t="shared" si="0"/>
        <v>1</v>
      </c>
    </row>
    <row r="41" spans="2:10" x14ac:dyDescent="0.3">
      <c r="B41" s="23">
        <v>38</v>
      </c>
      <c r="C41" s="30" t="s">
        <v>433</v>
      </c>
      <c r="D41" s="30">
        <v>10</v>
      </c>
      <c r="E41" s="29">
        <v>0</v>
      </c>
      <c r="F41" s="28"/>
      <c r="G41" s="28">
        <v>1</v>
      </c>
      <c r="H41" s="28"/>
      <c r="I41" s="28"/>
      <c r="J41" s="28">
        <f t="shared" si="0"/>
        <v>1</v>
      </c>
    </row>
    <row r="42" spans="2:10" x14ac:dyDescent="0.3">
      <c r="B42" s="23">
        <v>39</v>
      </c>
      <c r="C42" s="30" t="s">
        <v>433</v>
      </c>
      <c r="D42" s="30">
        <v>25</v>
      </c>
      <c r="E42" s="29">
        <v>0</v>
      </c>
      <c r="F42" s="28"/>
      <c r="G42" s="28">
        <v>1</v>
      </c>
      <c r="H42" s="28"/>
      <c r="I42" s="28"/>
      <c r="J42" s="28">
        <f t="shared" si="0"/>
        <v>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2:E42"/>
  <sheetViews>
    <sheetView topLeftCell="A17" workbookViewId="0">
      <selection activeCell="C38" sqref="C38"/>
    </sheetView>
  </sheetViews>
  <sheetFormatPr defaultRowHeight="14.4" x14ac:dyDescent="0.3"/>
  <cols>
    <col min="2" max="2" width="9.5546875" style="12" customWidth="1"/>
    <col min="3" max="3" width="45" style="12" customWidth="1"/>
    <col min="4" max="4" width="16.44140625" style="12" customWidth="1"/>
  </cols>
  <sheetData>
    <row r="2" spans="2:5" x14ac:dyDescent="0.3">
      <c r="B2" s="14" t="s">
        <v>434</v>
      </c>
    </row>
    <row r="3" spans="2:5" x14ac:dyDescent="0.3">
      <c r="B3" s="39" t="s">
        <v>281</v>
      </c>
      <c r="C3" s="39" t="s">
        <v>396</v>
      </c>
      <c r="D3" s="39" t="s">
        <v>397</v>
      </c>
      <c r="E3" s="50" t="s">
        <v>42</v>
      </c>
    </row>
    <row r="4" spans="2:5" x14ac:dyDescent="0.3">
      <c r="B4" s="23">
        <v>1</v>
      </c>
      <c r="C4" s="23" t="s">
        <v>398</v>
      </c>
      <c r="D4" s="23">
        <v>1</v>
      </c>
      <c r="E4" s="49">
        <v>2</v>
      </c>
    </row>
    <row r="5" spans="2:5" x14ac:dyDescent="0.3">
      <c r="B5" s="23">
        <f>1+B4</f>
        <v>2</v>
      </c>
      <c r="C5" s="23" t="s">
        <v>399</v>
      </c>
      <c r="D5" s="23">
        <v>2</v>
      </c>
      <c r="E5" s="49">
        <v>3</v>
      </c>
    </row>
    <row r="6" spans="2:5" x14ac:dyDescent="0.3">
      <c r="B6" s="23">
        <f t="shared" ref="B6:B42" si="0">1+B5</f>
        <v>3</v>
      </c>
      <c r="C6" s="23" t="s">
        <v>400</v>
      </c>
      <c r="D6" s="23">
        <v>5</v>
      </c>
      <c r="E6" s="49">
        <v>6</v>
      </c>
    </row>
    <row r="7" spans="2:5" x14ac:dyDescent="0.3">
      <c r="B7" s="23">
        <f t="shared" si="0"/>
        <v>4</v>
      </c>
      <c r="C7" s="23" t="s">
        <v>401</v>
      </c>
      <c r="D7" s="23">
        <v>10</v>
      </c>
      <c r="E7" s="49">
        <v>7</v>
      </c>
    </row>
    <row r="8" spans="2:5" x14ac:dyDescent="0.3">
      <c r="B8" s="23">
        <f t="shared" si="0"/>
        <v>5</v>
      </c>
      <c r="C8" s="23" t="s">
        <v>402</v>
      </c>
      <c r="D8" s="23">
        <v>15</v>
      </c>
      <c r="E8" s="49">
        <v>3</v>
      </c>
    </row>
    <row r="9" spans="2:5" x14ac:dyDescent="0.3">
      <c r="B9" s="23">
        <f t="shared" si="0"/>
        <v>6</v>
      </c>
      <c r="C9" s="23" t="s">
        <v>403</v>
      </c>
      <c r="D9" s="23">
        <v>20</v>
      </c>
      <c r="E9" s="49">
        <v>4</v>
      </c>
    </row>
    <row r="10" spans="2:5" x14ac:dyDescent="0.3">
      <c r="B10" s="23">
        <f t="shared" si="0"/>
        <v>7</v>
      </c>
      <c r="C10" s="23" t="s">
        <v>404</v>
      </c>
      <c r="D10" s="23">
        <v>25</v>
      </c>
      <c r="E10" s="49">
        <v>3</v>
      </c>
    </row>
    <row r="11" spans="2:5" x14ac:dyDescent="0.3">
      <c r="B11" s="23">
        <f t="shared" si="0"/>
        <v>8</v>
      </c>
      <c r="C11" s="23" t="s">
        <v>405</v>
      </c>
      <c r="D11" s="23">
        <v>50</v>
      </c>
      <c r="E11" s="49">
        <v>1</v>
      </c>
    </row>
    <row r="12" spans="2:5" x14ac:dyDescent="0.3">
      <c r="B12" s="23">
        <f t="shared" si="0"/>
        <v>9</v>
      </c>
      <c r="C12" s="23" t="s">
        <v>407</v>
      </c>
      <c r="D12" s="23" t="s">
        <v>36</v>
      </c>
      <c r="E12" s="49">
        <v>2</v>
      </c>
    </row>
    <row r="13" spans="2:5" x14ac:dyDescent="0.3">
      <c r="B13" s="23">
        <f t="shared" si="0"/>
        <v>10</v>
      </c>
      <c r="C13" s="23" t="s">
        <v>406</v>
      </c>
      <c r="D13" s="23" t="s">
        <v>37</v>
      </c>
      <c r="E13" s="49">
        <v>8</v>
      </c>
    </row>
    <row r="14" spans="2:5" x14ac:dyDescent="0.3">
      <c r="B14" s="23">
        <f t="shared" si="0"/>
        <v>11</v>
      </c>
      <c r="C14" s="23" t="s">
        <v>408</v>
      </c>
      <c r="D14" s="23" t="s">
        <v>38</v>
      </c>
      <c r="E14" s="49">
        <v>7</v>
      </c>
    </row>
    <row r="15" spans="2:5" x14ac:dyDescent="0.3">
      <c r="B15" s="23">
        <f t="shared" si="0"/>
        <v>12</v>
      </c>
      <c r="C15" s="23" t="s">
        <v>409</v>
      </c>
      <c r="D15" s="23" t="s">
        <v>39</v>
      </c>
      <c r="E15" s="49">
        <v>7</v>
      </c>
    </row>
    <row r="16" spans="2:5" x14ac:dyDescent="0.3">
      <c r="B16" s="23">
        <f t="shared" si="0"/>
        <v>13</v>
      </c>
      <c r="C16" s="23" t="s">
        <v>410</v>
      </c>
      <c r="D16" s="23">
        <v>10</v>
      </c>
      <c r="E16" s="49">
        <v>7</v>
      </c>
    </row>
    <row r="17" spans="2:5" x14ac:dyDescent="0.3">
      <c r="B17" s="23">
        <f t="shared" si="0"/>
        <v>14</v>
      </c>
      <c r="C17" s="23" t="s">
        <v>411</v>
      </c>
      <c r="D17" s="23">
        <v>20</v>
      </c>
      <c r="E17" s="49">
        <v>2</v>
      </c>
    </row>
    <row r="18" spans="2:5" x14ac:dyDescent="0.3">
      <c r="B18" s="23">
        <f t="shared" si="0"/>
        <v>15</v>
      </c>
      <c r="C18" s="23" t="s">
        <v>412</v>
      </c>
      <c r="D18" s="23">
        <v>25</v>
      </c>
      <c r="E18" s="49">
        <v>2</v>
      </c>
    </row>
    <row r="19" spans="2:5" x14ac:dyDescent="0.3">
      <c r="B19" s="23">
        <f t="shared" si="0"/>
        <v>16</v>
      </c>
      <c r="C19" s="23" t="s">
        <v>413</v>
      </c>
      <c r="D19" s="23">
        <v>10</v>
      </c>
      <c r="E19" s="49">
        <v>2</v>
      </c>
    </row>
    <row r="20" spans="2:5" x14ac:dyDescent="0.3">
      <c r="B20" s="23">
        <f t="shared" si="0"/>
        <v>17</v>
      </c>
      <c r="C20" s="23" t="s">
        <v>414</v>
      </c>
      <c r="D20" s="23">
        <v>25</v>
      </c>
      <c r="E20" s="49">
        <v>6</v>
      </c>
    </row>
    <row r="21" spans="2:5" x14ac:dyDescent="0.3">
      <c r="B21" s="23">
        <f t="shared" si="0"/>
        <v>18</v>
      </c>
      <c r="C21" s="23" t="s">
        <v>415</v>
      </c>
      <c r="D21" s="23">
        <v>50</v>
      </c>
      <c r="E21" s="49">
        <v>6</v>
      </c>
    </row>
    <row r="22" spans="2:5" x14ac:dyDescent="0.3">
      <c r="B22" s="23">
        <f t="shared" si="0"/>
        <v>19</v>
      </c>
      <c r="C22" s="23" t="s">
        <v>416</v>
      </c>
      <c r="D22" s="23">
        <v>100</v>
      </c>
      <c r="E22" s="49">
        <v>17</v>
      </c>
    </row>
    <row r="23" spans="2:5" x14ac:dyDescent="0.3">
      <c r="B23" s="23">
        <f t="shared" si="0"/>
        <v>20</v>
      </c>
      <c r="C23" s="23" t="s">
        <v>417</v>
      </c>
      <c r="D23" s="23">
        <v>200</v>
      </c>
      <c r="E23" s="49">
        <v>4</v>
      </c>
    </row>
    <row r="24" spans="2:5" x14ac:dyDescent="0.3">
      <c r="B24" s="23">
        <f t="shared" si="0"/>
        <v>21</v>
      </c>
      <c r="C24" s="23" t="s">
        <v>418</v>
      </c>
      <c r="D24" s="23">
        <v>250</v>
      </c>
      <c r="E24" s="49">
        <v>4</v>
      </c>
    </row>
    <row r="25" spans="2:5" x14ac:dyDescent="0.3">
      <c r="B25" s="23">
        <f t="shared" si="0"/>
        <v>22</v>
      </c>
      <c r="C25" s="23" t="s">
        <v>419</v>
      </c>
      <c r="D25" s="23">
        <v>500</v>
      </c>
      <c r="E25" s="49">
        <v>2</v>
      </c>
    </row>
    <row r="26" spans="2:5" x14ac:dyDescent="0.3">
      <c r="B26" s="23">
        <f t="shared" si="0"/>
        <v>23</v>
      </c>
      <c r="C26" s="23" t="s">
        <v>420</v>
      </c>
      <c r="D26" s="23">
        <v>1000</v>
      </c>
      <c r="E26" s="49">
        <v>3</v>
      </c>
    </row>
    <row r="27" spans="2:5" x14ac:dyDescent="0.3">
      <c r="B27" s="23">
        <f t="shared" si="0"/>
        <v>24</v>
      </c>
      <c r="C27" s="23" t="s">
        <v>421</v>
      </c>
      <c r="D27" s="23">
        <v>2000</v>
      </c>
      <c r="E27" s="49">
        <v>0</v>
      </c>
    </row>
    <row r="28" spans="2:5" x14ac:dyDescent="0.3">
      <c r="B28" s="23">
        <f t="shared" si="0"/>
        <v>25</v>
      </c>
      <c r="C28" s="23" t="s">
        <v>422</v>
      </c>
      <c r="D28" s="23">
        <v>25</v>
      </c>
      <c r="E28" s="49">
        <v>6</v>
      </c>
    </row>
    <row r="29" spans="2:5" x14ac:dyDescent="0.3">
      <c r="B29" s="23">
        <f t="shared" si="0"/>
        <v>26</v>
      </c>
      <c r="C29" s="23" t="s">
        <v>423</v>
      </c>
      <c r="D29" s="23">
        <v>50</v>
      </c>
      <c r="E29" s="49">
        <v>7</v>
      </c>
    </row>
    <row r="30" spans="2:5" x14ac:dyDescent="0.3">
      <c r="B30" s="23">
        <f t="shared" si="0"/>
        <v>27</v>
      </c>
      <c r="C30" s="23" t="s">
        <v>424</v>
      </c>
      <c r="D30" s="23">
        <v>100</v>
      </c>
      <c r="E30" s="49">
        <v>12</v>
      </c>
    </row>
    <row r="31" spans="2:5" x14ac:dyDescent="0.3">
      <c r="B31" s="23">
        <f t="shared" si="0"/>
        <v>28</v>
      </c>
      <c r="C31" s="23" t="s">
        <v>425</v>
      </c>
      <c r="D31" s="23">
        <v>250</v>
      </c>
      <c r="E31" s="49">
        <v>2</v>
      </c>
    </row>
    <row r="32" spans="2:5" x14ac:dyDescent="0.3">
      <c r="B32" s="23">
        <f t="shared" si="0"/>
        <v>29</v>
      </c>
      <c r="C32" s="23" t="s">
        <v>426</v>
      </c>
      <c r="D32" s="23">
        <v>5</v>
      </c>
      <c r="E32" s="49">
        <v>4</v>
      </c>
    </row>
    <row r="33" spans="2:5" x14ac:dyDescent="0.3">
      <c r="B33" s="23">
        <f t="shared" si="0"/>
        <v>30</v>
      </c>
      <c r="C33" s="23" t="s">
        <v>427</v>
      </c>
      <c r="D33" s="23">
        <v>10</v>
      </c>
      <c r="E33" s="49">
        <v>4</v>
      </c>
    </row>
    <row r="34" spans="2:5" x14ac:dyDescent="0.3">
      <c r="B34" s="23">
        <f t="shared" si="0"/>
        <v>31</v>
      </c>
      <c r="C34" s="23" t="s">
        <v>428</v>
      </c>
      <c r="D34" s="23">
        <v>25</v>
      </c>
      <c r="E34" s="49">
        <v>5</v>
      </c>
    </row>
    <row r="35" spans="2:5" x14ac:dyDescent="0.3">
      <c r="B35" s="23">
        <f t="shared" si="0"/>
        <v>32</v>
      </c>
      <c r="C35" s="23" t="s">
        <v>429</v>
      </c>
      <c r="D35" s="23">
        <v>50</v>
      </c>
      <c r="E35" s="49">
        <v>2</v>
      </c>
    </row>
    <row r="36" spans="2:5" x14ac:dyDescent="0.3">
      <c r="B36" s="23">
        <f t="shared" si="0"/>
        <v>33</v>
      </c>
      <c r="C36" s="23" t="s">
        <v>430</v>
      </c>
      <c r="D36" s="23">
        <v>100</v>
      </c>
      <c r="E36" s="49">
        <v>3</v>
      </c>
    </row>
    <row r="37" spans="2:5" x14ac:dyDescent="0.3">
      <c r="B37" s="23">
        <f t="shared" si="0"/>
        <v>34</v>
      </c>
      <c r="C37" s="48" t="s">
        <v>491</v>
      </c>
      <c r="D37" s="48">
        <v>500</v>
      </c>
      <c r="E37" s="49">
        <v>2</v>
      </c>
    </row>
    <row r="38" spans="2:5" x14ac:dyDescent="0.3">
      <c r="B38" s="23">
        <f t="shared" si="0"/>
        <v>35</v>
      </c>
      <c r="C38" s="23" t="s">
        <v>431</v>
      </c>
      <c r="D38" s="23" t="s">
        <v>40</v>
      </c>
      <c r="E38" s="49">
        <v>0</v>
      </c>
    </row>
    <row r="39" spans="2:5" x14ac:dyDescent="0.3">
      <c r="B39" s="23">
        <f t="shared" si="0"/>
        <v>36</v>
      </c>
      <c r="C39" s="23" t="s">
        <v>432</v>
      </c>
      <c r="D39" s="23" t="s">
        <v>319</v>
      </c>
      <c r="E39" s="49">
        <v>2</v>
      </c>
    </row>
    <row r="40" spans="2:5" x14ac:dyDescent="0.3">
      <c r="B40" s="23">
        <f t="shared" si="0"/>
        <v>37</v>
      </c>
      <c r="C40" s="30" t="s">
        <v>433</v>
      </c>
      <c r="D40" s="30">
        <v>5</v>
      </c>
      <c r="E40" s="49">
        <v>1</v>
      </c>
    </row>
    <row r="41" spans="2:5" x14ac:dyDescent="0.3">
      <c r="B41" s="23">
        <f t="shared" si="0"/>
        <v>38</v>
      </c>
      <c r="C41" s="30" t="s">
        <v>433</v>
      </c>
      <c r="D41" s="30">
        <v>10</v>
      </c>
      <c r="E41" s="49">
        <v>1</v>
      </c>
    </row>
    <row r="42" spans="2:5" x14ac:dyDescent="0.3">
      <c r="B42" s="23">
        <f t="shared" si="0"/>
        <v>39</v>
      </c>
      <c r="C42" s="30" t="s">
        <v>433</v>
      </c>
      <c r="D42" s="30">
        <v>25</v>
      </c>
      <c r="E42" s="49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B2:H10"/>
  <sheetViews>
    <sheetView workbookViewId="0">
      <selection activeCell="B4" sqref="B4:H10"/>
    </sheetView>
  </sheetViews>
  <sheetFormatPr defaultRowHeight="14.4" x14ac:dyDescent="0.3"/>
  <cols>
    <col min="2" max="2" width="9.109375" style="12"/>
    <col min="3" max="3" width="12.44140625" style="12" customWidth="1"/>
    <col min="4" max="4" width="18.6640625" style="12" customWidth="1"/>
    <col min="5" max="5" width="20.5546875" style="12" customWidth="1"/>
    <col min="6" max="6" width="13.5546875" style="12" customWidth="1"/>
    <col min="7" max="7" width="19.5546875" style="12" customWidth="1"/>
    <col min="8" max="8" width="7.33203125" style="12" customWidth="1"/>
  </cols>
  <sheetData>
    <row r="2" spans="2:8" x14ac:dyDescent="0.3">
      <c r="B2" s="14" t="s">
        <v>393</v>
      </c>
    </row>
    <row r="3" spans="2:8" x14ac:dyDescent="0.3">
      <c r="B3" s="41" t="s">
        <v>281</v>
      </c>
      <c r="C3" s="42" t="s">
        <v>365</v>
      </c>
      <c r="D3" s="43" t="s">
        <v>392</v>
      </c>
      <c r="E3" s="43" t="s">
        <v>363</v>
      </c>
      <c r="F3" s="42" t="s">
        <v>311</v>
      </c>
      <c r="G3" s="42" t="s">
        <v>371</v>
      </c>
      <c r="H3" s="42" t="s">
        <v>369</v>
      </c>
    </row>
    <row r="4" spans="2:8" x14ac:dyDescent="0.3">
      <c r="B4" s="6">
        <v>1</v>
      </c>
      <c r="C4" s="25" t="s">
        <v>200</v>
      </c>
      <c r="D4" s="25" t="s">
        <v>201</v>
      </c>
      <c r="E4" s="25" t="s">
        <v>200</v>
      </c>
      <c r="F4" s="25" t="s">
        <v>202</v>
      </c>
      <c r="G4" s="25" t="s">
        <v>203</v>
      </c>
      <c r="H4" s="6" t="s">
        <v>368</v>
      </c>
    </row>
    <row r="5" spans="2:8" x14ac:dyDescent="0.3">
      <c r="B5" s="6">
        <f>+B4+1</f>
        <v>2</v>
      </c>
      <c r="C5" s="25" t="s">
        <v>200</v>
      </c>
      <c r="D5" s="25" t="s">
        <v>201</v>
      </c>
      <c r="E5" s="25" t="s">
        <v>200</v>
      </c>
      <c r="F5" s="25" t="s">
        <v>202</v>
      </c>
      <c r="G5" s="25" t="s">
        <v>204</v>
      </c>
      <c r="H5" s="6" t="s">
        <v>368</v>
      </c>
    </row>
    <row r="6" spans="2:8" x14ac:dyDescent="0.3">
      <c r="B6" s="6">
        <f t="shared" ref="B6:B10" si="0">+B5+1</f>
        <v>3</v>
      </c>
      <c r="C6" s="6" t="s">
        <v>200</v>
      </c>
      <c r="D6" s="6" t="s">
        <v>205</v>
      </c>
      <c r="E6" s="6" t="s">
        <v>206</v>
      </c>
      <c r="F6" s="26" t="s">
        <v>207</v>
      </c>
      <c r="G6" s="6" t="s">
        <v>208</v>
      </c>
      <c r="H6" s="6" t="s">
        <v>2</v>
      </c>
    </row>
    <row r="7" spans="2:8" x14ac:dyDescent="0.3">
      <c r="B7" s="6">
        <f t="shared" si="0"/>
        <v>4</v>
      </c>
      <c r="C7" s="6" t="s">
        <v>200</v>
      </c>
      <c r="D7" s="6" t="s">
        <v>209</v>
      </c>
      <c r="E7" s="6"/>
      <c r="F7" s="26" t="s">
        <v>210</v>
      </c>
      <c r="G7" s="6">
        <v>12700595</v>
      </c>
      <c r="H7" s="6" t="s">
        <v>2</v>
      </c>
    </row>
    <row r="8" spans="2:8" x14ac:dyDescent="0.3">
      <c r="B8" s="6">
        <f t="shared" si="0"/>
        <v>5</v>
      </c>
      <c r="C8" s="6" t="s">
        <v>200</v>
      </c>
      <c r="D8" s="6" t="s">
        <v>211</v>
      </c>
      <c r="E8" s="6"/>
      <c r="F8" s="26" t="s">
        <v>212</v>
      </c>
      <c r="G8" s="26"/>
      <c r="H8" s="6" t="s">
        <v>2</v>
      </c>
    </row>
    <row r="9" spans="2:8" ht="27.6" x14ac:dyDescent="0.3">
      <c r="B9" s="6">
        <f t="shared" si="0"/>
        <v>6</v>
      </c>
      <c r="C9" s="6" t="s">
        <v>200</v>
      </c>
      <c r="D9" s="6" t="s">
        <v>213</v>
      </c>
      <c r="E9" s="5" t="s">
        <v>394</v>
      </c>
      <c r="F9" s="26" t="s">
        <v>207</v>
      </c>
      <c r="G9" s="6" t="s">
        <v>214</v>
      </c>
      <c r="H9" s="6" t="s">
        <v>2</v>
      </c>
    </row>
    <row r="10" spans="2:8" x14ac:dyDescent="0.3">
      <c r="B10" s="6">
        <f t="shared" si="0"/>
        <v>7</v>
      </c>
      <c r="C10" s="6" t="s">
        <v>215</v>
      </c>
      <c r="D10" s="6" t="s">
        <v>216</v>
      </c>
      <c r="E10" s="5" t="s">
        <v>395</v>
      </c>
      <c r="F10" s="26" t="s">
        <v>217</v>
      </c>
      <c r="G10" s="26" t="s">
        <v>218</v>
      </c>
      <c r="H10" s="6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2:G7"/>
  <sheetViews>
    <sheetView workbookViewId="0">
      <selection activeCell="B4" sqref="B4:F7"/>
    </sheetView>
  </sheetViews>
  <sheetFormatPr defaultRowHeight="14.4" x14ac:dyDescent="0.3"/>
  <cols>
    <col min="2" max="2" width="9.109375" style="12"/>
    <col min="3" max="3" width="34" style="12" customWidth="1"/>
    <col min="4" max="4" width="29" style="12" customWidth="1"/>
    <col min="5" max="5" width="41.5546875" style="12" customWidth="1"/>
    <col min="6" max="6" width="9.109375" style="12"/>
    <col min="7" max="7" width="14" style="12" customWidth="1"/>
  </cols>
  <sheetData>
    <row r="2" spans="2:6" x14ac:dyDescent="0.3">
      <c r="B2" s="14" t="s">
        <v>385</v>
      </c>
    </row>
    <row r="3" spans="2:6" x14ac:dyDescent="0.3">
      <c r="B3" s="41" t="s">
        <v>281</v>
      </c>
      <c r="C3" s="41" t="s">
        <v>227</v>
      </c>
      <c r="D3" s="41" t="s">
        <v>302</v>
      </c>
      <c r="E3" s="41" t="s">
        <v>303</v>
      </c>
      <c r="F3" s="41" t="s">
        <v>369</v>
      </c>
    </row>
    <row r="4" spans="2:6" ht="27.6" x14ac:dyDescent="0.3">
      <c r="B4" s="2">
        <v>1</v>
      </c>
      <c r="C4" s="2" t="s">
        <v>386</v>
      </c>
      <c r="D4" s="2" t="s">
        <v>342</v>
      </c>
      <c r="E4" s="2" t="s">
        <v>389</v>
      </c>
      <c r="F4" s="2" t="s">
        <v>2</v>
      </c>
    </row>
    <row r="5" spans="2:6" ht="27.6" x14ac:dyDescent="0.3">
      <c r="B5" s="2">
        <v>2</v>
      </c>
      <c r="C5" s="2" t="s">
        <v>386</v>
      </c>
      <c r="D5" s="2" t="s">
        <v>223</v>
      </c>
      <c r="E5" s="2" t="s">
        <v>389</v>
      </c>
      <c r="F5" s="2" t="s">
        <v>2</v>
      </c>
    </row>
    <row r="6" spans="2:6" x14ac:dyDescent="0.3">
      <c r="B6" s="2">
        <v>3</v>
      </c>
      <c r="C6" s="2" t="s">
        <v>387</v>
      </c>
      <c r="D6" s="2" t="s">
        <v>224</v>
      </c>
      <c r="E6" s="2" t="s">
        <v>390</v>
      </c>
      <c r="F6" s="2" t="s">
        <v>2</v>
      </c>
    </row>
    <row r="7" spans="2:6" x14ac:dyDescent="0.3">
      <c r="B7" s="4">
        <v>4</v>
      </c>
      <c r="C7" s="2" t="s">
        <v>387</v>
      </c>
      <c r="D7" s="24" t="s">
        <v>388</v>
      </c>
      <c r="E7" s="13" t="s">
        <v>391</v>
      </c>
      <c r="F7" s="4" t="s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B2:N6"/>
  <sheetViews>
    <sheetView zoomScaleNormal="100" workbookViewId="0">
      <selection activeCell="B4" sqref="B4:I6"/>
    </sheetView>
  </sheetViews>
  <sheetFormatPr defaultRowHeight="14.4" x14ac:dyDescent="0.3"/>
  <cols>
    <col min="2" max="2" width="9.109375" style="12"/>
    <col min="3" max="3" width="24.33203125" style="12" customWidth="1"/>
    <col min="4" max="4" width="19.33203125" style="12" customWidth="1"/>
    <col min="5" max="5" width="11.33203125" style="12" customWidth="1"/>
    <col min="6" max="6" width="8.33203125" style="12" customWidth="1"/>
    <col min="7" max="7" width="15.109375" style="12" customWidth="1"/>
    <col min="8" max="8" width="11.109375" style="12" customWidth="1"/>
    <col min="9" max="14" width="9.109375" style="12"/>
  </cols>
  <sheetData>
    <row r="2" spans="2:9" x14ac:dyDescent="0.3">
      <c r="B2" s="14" t="s">
        <v>494</v>
      </c>
    </row>
    <row r="3" spans="2:9" x14ac:dyDescent="0.3">
      <c r="B3" s="38" t="s">
        <v>281</v>
      </c>
      <c r="C3" s="38" t="s">
        <v>309</v>
      </c>
      <c r="D3" s="38" t="s">
        <v>372</v>
      </c>
      <c r="E3" s="38" t="s">
        <v>371</v>
      </c>
      <c r="F3" s="38" t="s">
        <v>383</v>
      </c>
      <c r="G3" s="38" t="s">
        <v>311</v>
      </c>
      <c r="H3" s="38" t="s">
        <v>369</v>
      </c>
      <c r="I3" s="38" t="s">
        <v>384</v>
      </c>
    </row>
    <row r="4" spans="2:9" x14ac:dyDescent="0.3">
      <c r="B4" s="11">
        <v>1</v>
      </c>
      <c r="C4" s="10" t="s">
        <v>43</v>
      </c>
      <c r="D4" s="10" t="s">
        <v>44</v>
      </c>
      <c r="E4" s="4">
        <v>22307658</v>
      </c>
      <c r="F4" s="4" t="s">
        <v>318</v>
      </c>
      <c r="G4" s="11" t="s">
        <v>313</v>
      </c>
      <c r="H4" s="11" t="s">
        <v>41</v>
      </c>
      <c r="I4" s="11">
        <v>14</v>
      </c>
    </row>
    <row r="5" spans="2:9" ht="27.6" x14ac:dyDescent="0.3">
      <c r="B5" s="11">
        <v>2</v>
      </c>
      <c r="C5" s="10" t="s">
        <v>47</v>
      </c>
      <c r="D5" s="10" t="s">
        <v>48</v>
      </c>
      <c r="E5" s="4" t="s">
        <v>46</v>
      </c>
      <c r="F5" s="4" t="s">
        <v>45</v>
      </c>
      <c r="G5" s="11" t="s">
        <v>49</v>
      </c>
      <c r="H5" s="11" t="s">
        <v>0</v>
      </c>
      <c r="I5" s="11">
        <v>38</v>
      </c>
    </row>
    <row r="6" spans="2:9" ht="27.6" x14ac:dyDescent="0.3">
      <c r="B6" s="11">
        <v>3</v>
      </c>
      <c r="C6" s="10" t="s">
        <v>47</v>
      </c>
      <c r="D6" s="10" t="s">
        <v>48</v>
      </c>
      <c r="E6" s="4" t="s">
        <v>51</v>
      </c>
      <c r="F6" s="4" t="s">
        <v>50</v>
      </c>
      <c r="G6" s="11" t="s">
        <v>49</v>
      </c>
      <c r="H6" s="11" t="s">
        <v>0</v>
      </c>
      <c r="I6" s="11">
        <v>55</v>
      </c>
    </row>
  </sheetData>
  <autoFilter ref="B3:I6" xr:uid="{00000000-0009-0000-0000-000008000000}"/>
  <sortState ref="C4:I16">
    <sortCondition ref="F4:F16"/>
  </sortState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F14"/>
  <sheetViews>
    <sheetView zoomScale="90" zoomScaleNormal="90" workbookViewId="0">
      <selection activeCell="B4" sqref="B4:F14"/>
    </sheetView>
  </sheetViews>
  <sheetFormatPr defaultRowHeight="14.4" x14ac:dyDescent="0.3"/>
  <cols>
    <col min="2" max="2" width="11.109375" style="12" customWidth="1"/>
    <col min="3" max="3" width="31.5546875" style="12" customWidth="1"/>
    <col min="4" max="4" width="36.5546875" style="12" customWidth="1"/>
    <col min="5" max="5" width="33.6640625" style="12" customWidth="1"/>
    <col min="6" max="6" width="12.109375" style="12" customWidth="1"/>
  </cols>
  <sheetData>
    <row r="2" spans="2:6" x14ac:dyDescent="0.3">
      <c r="B2" s="14" t="s">
        <v>495</v>
      </c>
    </row>
    <row r="3" spans="2:6" ht="23.25" customHeight="1" x14ac:dyDescent="0.3">
      <c r="B3" s="44" t="s">
        <v>281</v>
      </c>
      <c r="C3" s="44" t="s">
        <v>227</v>
      </c>
      <c r="D3" s="44" t="s">
        <v>372</v>
      </c>
      <c r="E3" s="45" t="s">
        <v>374</v>
      </c>
      <c r="F3" s="45" t="s">
        <v>72</v>
      </c>
    </row>
    <row r="4" spans="2:6" x14ac:dyDescent="0.3">
      <c r="B4" s="18">
        <v>1</v>
      </c>
      <c r="C4" s="18" t="s">
        <v>375</v>
      </c>
      <c r="D4" s="18" t="s">
        <v>52</v>
      </c>
      <c r="E4" s="19" t="s">
        <v>382</v>
      </c>
      <c r="F4" s="18" t="s">
        <v>41</v>
      </c>
    </row>
    <row r="5" spans="2:6" ht="27.6" x14ac:dyDescent="0.3">
      <c r="B5" s="18">
        <f t="shared" ref="B5:B8" si="0">1+B4</f>
        <v>2</v>
      </c>
      <c r="C5" s="18" t="s">
        <v>376</v>
      </c>
      <c r="D5" s="18" t="s">
        <v>57</v>
      </c>
      <c r="E5" s="19" t="s">
        <v>58</v>
      </c>
      <c r="F5" s="18" t="s">
        <v>41</v>
      </c>
    </row>
    <row r="6" spans="2:6" ht="27.6" x14ac:dyDescent="0.3">
      <c r="B6" s="18">
        <f t="shared" si="0"/>
        <v>3</v>
      </c>
      <c r="C6" s="18" t="s">
        <v>376</v>
      </c>
      <c r="D6" s="18" t="s">
        <v>55</v>
      </c>
      <c r="E6" s="19" t="s">
        <v>56</v>
      </c>
      <c r="F6" s="18" t="s">
        <v>41</v>
      </c>
    </row>
    <row r="7" spans="2:6" x14ac:dyDescent="0.3">
      <c r="B7" s="18">
        <f t="shared" si="0"/>
        <v>4</v>
      </c>
      <c r="C7" s="18" t="s">
        <v>377</v>
      </c>
      <c r="D7" s="18" t="s">
        <v>336</v>
      </c>
      <c r="E7" s="20" t="s">
        <v>381</v>
      </c>
      <c r="F7" s="18" t="s">
        <v>41</v>
      </c>
    </row>
    <row r="8" spans="2:6" x14ac:dyDescent="0.3">
      <c r="B8" s="18">
        <f t="shared" si="0"/>
        <v>5</v>
      </c>
      <c r="C8" s="21" t="s">
        <v>360</v>
      </c>
      <c r="D8" s="21" t="s">
        <v>53</v>
      </c>
      <c r="E8" s="22" t="s">
        <v>380</v>
      </c>
      <c r="F8" s="22" t="s">
        <v>41</v>
      </c>
    </row>
    <row r="9" spans="2:6" x14ac:dyDescent="0.3">
      <c r="B9" s="18">
        <v>6</v>
      </c>
      <c r="C9" s="18" t="s">
        <v>378</v>
      </c>
      <c r="D9" s="18" t="s">
        <v>54</v>
      </c>
      <c r="E9" s="19" t="s">
        <v>379</v>
      </c>
      <c r="F9" s="18" t="s">
        <v>301</v>
      </c>
    </row>
    <row r="10" spans="2:6" x14ac:dyDescent="0.3">
      <c r="B10" s="3">
        <v>7</v>
      </c>
      <c r="C10" s="3" t="s">
        <v>360</v>
      </c>
      <c r="D10" s="3" t="s">
        <v>361</v>
      </c>
      <c r="E10" s="3" t="s">
        <v>373</v>
      </c>
      <c r="F10" s="3" t="s">
        <v>343</v>
      </c>
    </row>
    <row r="11" spans="2:6" x14ac:dyDescent="0.3">
      <c r="B11" s="3">
        <v>8</v>
      </c>
      <c r="C11" s="3" t="s">
        <v>378</v>
      </c>
      <c r="D11" s="3" t="s">
        <v>448</v>
      </c>
      <c r="E11" s="19" t="s">
        <v>462</v>
      </c>
      <c r="F11" s="3" t="s">
        <v>343</v>
      </c>
    </row>
    <row r="12" spans="2:6" x14ac:dyDescent="0.3">
      <c r="B12" s="3">
        <v>9</v>
      </c>
      <c r="C12" s="3" t="s">
        <v>467</v>
      </c>
      <c r="D12" s="3" t="s">
        <v>466</v>
      </c>
      <c r="E12" s="34" t="s">
        <v>470</v>
      </c>
      <c r="F12" s="3" t="s">
        <v>343</v>
      </c>
    </row>
    <row r="13" spans="2:6" x14ac:dyDescent="0.3">
      <c r="B13" s="3">
        <v>10</v>
      </c>
      <c r="C13" s="3" t="s">
        <v>360</v>
      </c>
      <c r="D13" s="3" t="s">
        <v>468</v>
      </c>
      <c r="E13" s="20" t="s">
        <v>469</v>
      </c>
      <c r="F13" s="3" t="s">
        <v>343</v>
      </c>
    </row>
    <row r="14" spans="2:6" x14ac:dyDescent="0.3">
      <c r="B14" s="3">
        <v>11</v>
      </c>
      <c r="C14" s="3" t="s">
        <v>456</v>
      </c>
      <c r="D14" s="3" t="s">
        <v>455</v>
      </c>
      <c r="E14" s="19" t="s">
        <v>457</v>
      </c>
      <c r="F14" s="3" t="s">
        <v>368</v>
      </c>
    </row>
  </sheetData>
  <autoFilter ref="B3:F14" xr:uid="{00000000-0009-0000-0000-000009000000}"/>
  <sortState ref="C31:F55">
    <sortCondition ref="F31:F5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H11"/>
  <sheetViews>
    <sheetView workbookViewId="0">
      <selection activeCell="B5" sqref="B5:G10"/>
    </sheetView>
  </sheetViews>
  <sheetFormatPr defaultRowHeight="14.4" x14ac:dyDescent="0.3"/>
  <cols>
    <col min="2" max="2" width="9.109375" style="16"/>
    <col min="3" max="3" width="17.88671875" style="16" customWidth="1"/>
    <col min="4" max="4" width="24" style="16" customWidth="1"/>
    <col min="5" max="5" width="21.44140625" style="16" customWidth="1"/>
    <col min="6" max="6" width="32" style="16" customWidth="1"/>
    <col min="7" max="7" width="11.109375" style="16" customWidth="1"/>
    <col min="8" max="8" width="9.109375" style="12"/>
  </cols>
  <sheetData>
    <row r="2" spans="2:7" x14ac:dyDescent="0.3">
      <c r="B2" s="14" t="s">
        <v>496</v>
      </c>
    </row>
    <row r="3" spans="2:7" x14ac:dyDescent="0.3">
      <c r="B3" s="16" t="s">
        <v>370</v>
      </c>
    </row>
    <row r="4" spans="2:7" ht="27.6" x14ac:dyDescent="0.3">
      <c r="B4" s="40" t="s">
        <v>281</v>
      </c>
      <c r="C4" s="38" t="s">
        <v>282</v>
      </c>
      <c r="D4" s="38" t="s">
        <v>353</v>
      </c>
      <c r="E4" s="38" t="s">
        <v>283</v>
      </c>
      <c r="F4" s="38" t="s">
        <v>354</v>
      </c>
      <c r="G4" s="38" t="s">
        <v>369</v>
      </c>
    </row>
    <row r="5" spans="2:7" x14ac:dyDescent="0.3">
      <c r="B5" s="15">
        <v>1</v>
      </c>
      <c r="C5" s="11" t="s">
        <v>284</v>
      </c>
      <c r="D5" s="11" t="s">
        <v>285</v>
      </c>
      <c r="E5" s="11" t="s">
        <v>355</v>
      </c>
      <c r="F5" s="11">
        <v>5.0000000000000001E-4</v>
      </c>
      <c r="G5" s="15" t="s">
        <v>343</v>
      </c>
    </row>
    <row r="6" spans="2:7" x14ac:dyDescent="0.3">
      <c r="B6" s="15">
        <v>2</v>
      </c>
      <c r="C6" s="11" t="s">
        <v>286</v>
      </c>
      <c r="D6" s="11" t="s">
        <v>287</v>
      </c>
      <c r="E6" s="11" t="s">
        <v>288</v>
      </c>
      <c r="F6" s="11">
        <v>5.0000000000000001E-4</v>
      </c>
      <c r="G6" s="15" t="s">
        <v>343</v>
      </c>
    </row>
    <row r="7" spans="2:7" x14ac:dyDescent="0.3">
      <c r="B7" s="15">
        <v>3</v>
      </c>
      <c r="C7" s="11" t="s">
        <v>289</v>
      </c>
      <c r="D7" s="11" t="s">
        <v>287</v>
      </c>
      <c r="E7" s="11" t="s">
        <v>288</v>
      </c>
      <c r="F7" s="11">
        <v>5.0000000000000001E-4</v>
      </c>
      <c r="G7" s="15" t="s">
        <v>343</v>
      </c>
    </row>
    <row r="8" spans="2:7" x14ac:dyDescent="0.3">
      <c r="B8" s="15">
        <v>4</v>
      </c>
      <c r="C8" s="11" t="s">
        <v>290</v>
      </c>
      <c r="D8" s="11" t="s">
        <v>291</v>
      </c>
      <c r="E8" s="11" t="s">
        <v>356</v>
      </c>
      <c r="F8" s="11">
        <v>5.0000000000000001E-4</v>
      </c>
      <c r="G8" s="15" t="s">
        <v>343</v>
      </c>
    </row>
    <row r="9" spans="2:7" x14ac:dyDescent="0.3">
      <c r="B9" s="15">
        <v>5</v>
      </c>
      <c r="C9" s="11" t="s">
        <v>292</v>
      </c>
      <c r="D9" s="11" t="s">
        <v>291</v>
      </c>
      <c r="E9" s="11" t="s">
        <v>356</v>
      </c>
      <c r="F9" s="11">
        <v>5.0000000000000001E-4</v>
      </c>
      <c r="G9" s="15" t="s">
        <v>343</v>
      </c>
    </row>
    <row r="10" spans="2:7" x14ac:dyDescent="0.3">
      <c r="B10" s="15">
        <v>6</v>
      </c>
      <c r="C10" s="11" t="s">
        <v>357</v>
      </c>
      <c r="D10" s="11" t="s">
        <v>293</v>
      </c>
      <c r="E10" s="11" t="s">
        <v>358</v>
      </c>
      <c r="F10" s="11">
        <v>5.0000000000000001E-4</v>
      </c>
      <c r="G10" s="15" t="s">
        <v>343</v>
      </c>
    </row>
    <row r="11" spans="2:7" x14ac:dyDescent="0.3">
      <c r="B11" s="1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F5"/>
  <sheetViews>
    <sheetView workbookViewId="0">
      <selection activeCell="B4" sqref="B4:F5"/>
    </sheetView>
  </sheetViews>
  <sheetFormatPr defaultRowHeight="14.4" x14ac:dyDescent="0.3"/>
  <cols>
    <col min="2" max="2" width="9" style="12" customWidth="1"/>
    <col min="3" max="3" width="54.88671875" style="12" customWidth="1"/>
    <col min="4" max="4" width="32.6640625" style="12" customWidth="1"/>
    <col min="5" max="5" width="41.5546875" style="12" customWidth="1"/>
    <col min="6" max="6" width="9.109375" style="12"/>
  </cols>
  <sheetData>
    <row r="2" spans="2:6" x14ac:dyDescent="0.3">
      <c r="B2" s="14" t="s">
        <v>497</v>
      </c>
    </row>
    <row r="3" spans="2:6" s="35" customFormat="1" x14ac:dyDescent="0.3">
      <c r="B3" s="36" t="s">
        <v>281</v>
      </c>
      <c r="C3" s="36" t="s">
        <v>227</v>
      </c>
      <c r="D3" s="36" t="s">
        <v>302</v>
      </c>
      <c r="E3" s="36" t="s">
        <v>303</v>
      </c>
      <c r="F3" s="36" t="s">
        <v>369</v>
      </c>
    </row>
    <row r="4" spans="2:6" x14ac:dyDescent="0.3">
      <c r="B4" s="3">
        <v>1</v>
      </c>
      <c r="C4" s="3" t="s">
        <v>305</v>
      </c>
      <c r="D4" s="3" t="s">
        <v>304</v>
      </c>
      <c r="E4" s="3" t="s">
        <v>340</v>
      </c>
      <c r="F4" s="3" t="s">
        <v>2</v>
      </c>
    </row>
    <row r="5" spans="2:6" x14ac:dyDescent="0.3">
      <c r="B5" s="3">
        <v>2</v>
      </c>
      <c r="C5" s="3" t="s">
        <v>458</v>
      </c>
      <c r="D5" s="3" t="s">
        <v>459</v>
      </c>
      <c r="E5" s="3" t="s">
        <v>460</v>
      </c>
      <c r="F5" s="3" t="s">
        <v>368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H5"/>
  <sheetViews>
    <sheetView workbookViewId="0">
      <selection activeCell="B4" sqref="B4:H5"/>
    </sheetView>
  </sheetViews>
  <sheetFormatPr defaultRowHeight="14.4" x14ac:dyDescent="0.3"/>
  <cols>
    <col min="2" max="2" width="6.109375" style="12" customWidth="1"/>
    <col min="3" max="3" width="9.109375" style="12"/>
    <col min="4" max="4" width="26" style="12" customWidth="1"/>
    <col min="5" max="5" width="17" style="12" customWidth="1"/>
    <col min="6" max="6" width="2.44140625" style="12" customWidth="1"/>
    <col min="7" max="7" width="65" style="12" customWidth="1"/>
    <col min="8" max="8" width="9.109375" style="12"/>
  </cols>
  <sheetData>
    <row r="2" spans="2:8" x14ac:dyDescent="0.3">
      <c r="B2" s="14" t="s">
        <v>498</v>
      </c>
    </row>
    <row r="3" spans="2:8" s="35" customFormat="1" x14ac:dyDescent="0.3">
      <c r="B3" s="36" t="s">
        <v>281</v>
      </c>
      <c r="C3" s="36" t="s">
        <v>310</v>
      </c>
      <c r="D3" s="36" t="s">
        <v>309</v>
      </c>
      <c r="E3" s="36" t="s">
        <v>366</v>
      </c>
      <c r="F3" s="36" t="s">
        <v>367</v>
      </c>
      <c r="G3" s="36" t="s">
        <v>311</v>
      </c>
      <c r="H3" s="36" t="s">
        <v>369</v>
      </c>
    </row>
    <row r="4" spans="2:8" x14ac:dyDescent="0.3">
      <c r="B4" s="3">
        <v>1</v>
      </c>
      <c r="C4" s="3" t="s">
        <v>306</v>
      </c>
      <c r="D4" s="3" t="s">
        <v>312</v>
      </c>
      <c r="E4" s="3" t="s">
        <v>461</v>
      </c>
      <c r="F4" s="3"/>
      <c r="G4" s="47" t="s">
        <v>492</v>
      </c>
      <c r="H4" s="3" t="s">
        <v>368</v>
      </c>
    </row>
    <row r="5" spans="2:8" x14ac:dyDescent="0.3">
      <c r="B5" s="3">
        <v>2</v>
      </c>
      <c r="C5" s="3" t="s">
        <v>308</v>
      </c>
      <c r="D5" s="3" t="s">
        <v>359</v>
      </c>
      <c r="E5" s="3" t="s">
        <v>307</v>
      </c>
      <c r="F5" s="3"/>
      <c r="G5" s="47" t="s">
        <v>493</v>
      </c>
      <c r="H5" s="3" t="s">
        <v>490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1. Temp</vt:lpstr>
      <vt:lpstr>2. druga grupa</vt:lpstr>
      <vt:lpstr>3.treca  grupa </vt:lpstr>
      <vt:lpstr>4.konduktometri</vt:lpstr>
      <vt:lpstr>radnomerila zapremine </vt:lpstr>
      <vt:lpstr>5.merila zapremine fin</vt:lpstr>
      <vt:lpstr>6.manometri</vt:lpstr>
      <vt:lpstr>7.Merila protoka</vt:lpstr>
      <vt:lpstr>8.vage, </vt:lpstr>
      <vt:lpstr>9.susnice</vt:lpstr>
      <vt:lpstr>10. areometri</vt:lpstr>
      <vt:lpstr>11. Merila duznine</vt:lpstr>
      <vt:lpstr>12. Vreme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Petkovic</dc:creator>
  <cp:keywords>Klasifikacija: Без ограничења/Unrestricted</cp:keywords>
  <cp:lastModifiedBy>Vesna Banika</cp:lastModifiedBy>
  <dcterms:created xsi:type="dcterms:W3CDTF">2023-02-10T11:36:53Z</dcterms:created>
  <dcterms:modified xsi:type="dcterms:W3CDTF">2026-05-26T07:53:05Z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1b217b7b-ea69-4bae-99d9-0f28f6ef8a0b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lasifikacija">
    <vt:lpwstr>Bez-ogranicenja-Unrestricted</vt:lpwstr>
  </property>
</Properties>
</file>